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  <definedName name="_GoBack" localSheetId="0">Sheet1!#REF!</definedName>
  </definedNames>
  <calcPr calcId="124519"/>
</workbook>
</file>

<file path=xl/calcChain.xml><?xml version="1.0" encoding="utf-8"?>
<calcChain xmlns="http://schemas.openxmlformats.org/spreadsheetml/2006/main">
  <c r="K64" i="1"/>
  <c r="M64" s="1"/>
  <c r="K65"/>
  <c r="M65" s="1"/>
  <c r="K66"/>
  <c r="M66" s="1"/>
  <c r="K67"/>
  <c r="M67" s="1"/>
  <c r="K68"/>
  <c r="M68" s="1"/>
  <c r="K69"/>
  <c r="M69" s="1"/>
  <c r="K71"/>
  <c r="M71" s="1"/>
  <c r="K72"/>
  <c r="M72" s="1"/>
  <c r="K73"/>
  <c r="M73" s="1"/>
  <c r="K74"/>
  <c r="M74" s="1"/>
  <c r="K75"/>
  <c r="M75" s="1"/>
  <c r="K77"/>
  <c r="M77" s="1"/>
  <c r="K78"/>
  <c r="M78" s="1"/>
  <c r="K79"/>
  <c r="M79" s="1"/>
  <c r="K80"/>
  <c r="M80" s="1"/>
  <c r="K81"/>
  <c r="M81" s="1"/>
  <c r="K83"/>
  <c r="M83" s="1"/>
  <c r="K84"/>
  <c r="M84" s="1"/>
  <c r="K85"/>
  <c r="M85" s="1"/>
  <c r="K86"/>
  <c r="M86" s="1"/>
  <c r="K87"/>
  <c r="M87" s="1"/>
  <c r="K89"/>
  <c r="M89" s="1"/>
  <c r="K90"/>
  <c r="M90" s="1"/>
  <c r="K91"/>
  <c r="M91" s="1"/>
  <c r="K92"/>
  <c r="M92" s="1"/>
  <c r="K93"/>
  <c r="M93" s="1"/>
  <c r="K95"/>
  <c r="M95" s="1"/>
  <c r="K96"/>
  <c r="M96" s="1"/>
  <c r="K97"/>
  <c r="M97" s="1"/>
  <c r="K99"/>
  <c r="M99" s="1"/>
  <c r="K100"/>
  <c r="M100" s="1"/>
  <c r="K101"/>
  <c r="M101" s="1"/>
  <c r="K102"/>
  <c r="M102" s="1"/>
  <c r="K104"/>
  <c r="M104" s="1"/>
  <c r="K105"/>
  <c r="M105" s="1"/>
  <c r="K106"/>
  <c r="M106" s="1"/>
  <c r="K107"/>
  <c r="M107" s="1"/>
  <c r="K108"/>
  <c r="M108" s="1"/>
  <c r="K110"/>
  <c r="M110" s="1"/>
  <c r="K111"/>
  <c r="M111" s="1"/>
  <c r="K112"/>
  <c r="M112" s="1"/>
  <c r="K113"/>
  <c r="M113" s="1"/>
  <c r="K115"/>
  <c r="M115" s="1"/>
  <c r="K116"/>
  <c r="M116" s="1"/>
  <c r="K117"/>
  <c r="M117" s="1"/>
  <c r="K118"/>
  <c r="M118" s="1"/>
  <c r="K120"/>
  <c r="M120" s="1"/>
  <c r="K121"/>
  <c r="M121" s="1"/>
  <c r="K122"/>
  <c r="M122" s="1"/>
  <c r="K123"/>
  <c r="M123" s="1"/>
  <c r="K125"/>
  <c r="M125" s="1"/>
  <c r="K126"/>
  <c r="M126" s="1"/>
  <c r="K127"/>
  <c r="M127" s="1"/>
  <c r="K128"/>
  <c r="M128" s="1"/>
  <c r="K130"/>
  <c r="M130" s="1"/>
  <c r="K131"/>
  <c r="M131" s="1"/>
  <c r="K132"/>
  <c r="M132" s="1"/>
  <c r="K133"/>
  <c r="M133" s="1"/>
  <c r="K135"/>
  <c r="M135" s="1"/>
  <c r="K136"/>
  <c r="M136" s="1"/>
  <c r="K137"/>
  <c r="M137" s="1"/>
  <c r="K138"/>
  <c r="M138" s="1"/>
  <c r="I64"/>
  <c r="L64" s="1"/>
  <c r="I65"/>
  <c r="L65" s="1"/>
  <c r="I66"/>
  <c r="L66" s="1"/>
  <c r="I67"/>
  <c r="L67" s="1"/>
  <c r="I68"/>
  <c r="L68" s="1"/>
  <c r="I69"/>
  <c r="L69" s="1"/>
  <c r="I71"/>
  <c r="L71" s="1"/>
  <c r="I72"/>
  <c r="L72" s="1"/>
  <c r="I73"/>
  <c r="L73" s="1"/>
  <c r="I74"/>
  <c r="L74" s="1"/>
  <c r="I75"/>
  <c r="L75" s="1"/>
  <c r="I77"/>
  <c r="L77" s="1"/>
  <c r="I78"/>
  <c r="L78" s="1"/>
  <c r="I79"/>
  <c r="L79" s="1"/>
  <c r="I80"/>
  <c r="L80" s="1"/>
  <c r="I81"/>
  <c r="L81" s="1"/>
  <c r="I83"/>
  <c r="L83" s="1"/>
  <c r="I84"/>
  <c r="L84" s="1"/>
  <c r="I85"/>
  <c r="L85" s="1"/>
  <c r="I86"/>
  <c r="L86" s="1"/>
  <c r="I87"/>
  <c r="L87" s="1"/>
  <c r="I89"/>
  <c r="L89" s="1"/>
  <c r="I90"/>
  <c r="L90" s="1"/>
  <c r="I91"/>
  <c r="L91" s="1"/>
  <c r="I92"/>
  <c r="L92" s="1"/>
  <c r="I93"/>
  <c r="L93" s="1"/>
  <c r="I95"/>
  <c r="L95" s="1"/>
  <c r="I96"/>
  <c r="L96" s="1"/>
  <c r="I97"/>
  <c r="L97" s="1"/>
  <c r="I99"/>
  <c r="L99" s="1"/>
  <c r="I100"/>
  <c r="L100" s="1"/>
  <c r="I101"/>
  <c r="L101" s="1"/>
  <c r="I102"/>
  <c r="L102" s="1"/>
  <c r="I104"/>
  <c r="L104" s="1"/>
  <c r="I105"/>
  <c r="L105" s="1"/>
  <c r="I106"/>
  <c r="L106" s="1"/>
  <c r="I107"/>
  <c r="L107" s="1"/>
  <c r="I108"/>
  <c r="L108" s="1"/>
  <c r="I110"/>
  <c r="L110" s="1"/>
  <c r="I111"/>
  <c r="L111" s="1"/>
  <c r="I112"/>
  <c r="L112" s="1"/>
  <c r="I113"/>
  <c r="L113" s="1"/>
  <c r="I115"/>
  <c r="L115" s="1"/>
  <c r="I116"/>
  <c r="L116" s="1"/>
  <c r="I117"/>
  <c r="L117" s="1"/>
  <c r="I118"/>
  <c r="L118" s="1"/>
  <c r="I120"/>
  <c r="L120" s="1"/>
  <c r="I121"/>
  <c r="L121" s="1"/>
  <c r="I122"/>
  <c r="L122" s="1"/>
  <c r="I123"/>
  <c r="L123" s="1"/>
  <c r="I125"/>
  <c r="L125" s="1"/>
  <c r="I126"/>
  <c r="L126" s="1"/>
  <c r="I127"/>
  <c r="L127" s="1"/>
  <c r="I128"/>
  <c r="L128" s="1"/>
  <c r="I130"/>
  <c r="L130" s="1"/>
  <c r="I131"/>
  <c r="L131" s="1"/>
  <c r="I132"/>
  <c r="L132" s="1"/>
  <c r="I133"/>
  <c r="L133" s="1"/>
  <c r="I135"/>
  <c r="L135" s="1"/>
  <c r="I136"/>
  <c r="L136" s="1"/>
  <c r="I137"/>
  <c r="L137" s="1"/>
  <c r="I138"/>
  <c r="L138" s="1"/>
  <c r="K52" l="1"/>
  <c r="M52" s="1"/>
  <c r="K53"/>
  <c r="M53" s="1"/>
  <c r="K54"/>
  <c r="M54" s="1"/>
  <c r="K55"/>
  <c r="M55" s="1"/>
  <c r="K56"/>
  <c r="M56" s="1"/>
  <c r="K58"/>
  <c r="M58" s="1"/>
  <c r="K59"/>
  <c r="M59" s="1"/>
  <c r="K60"/>
  <c r="M60" s="1"/>
  <c r="K61"/>
  <c r="M61" s="1"/>
  <c r="K62"/>
  <c r="M62" s="1"/>
  <c r="I52"/>
  <c r="L52" s="1"/>
  <c r="I53"/>
  <c r="L53" s="1"/>
  <c r="I54"/>
  <c r="L54" s="1"/>
  <c r="I55"/>
  <c r="L55" s="1"/>
  <c r="I56"/>
  <c r="L56" s="1"/>
  <c r="I58"/>
  <c r="L58" s="1"/>
  <c r="I59"/>
  <c r="L59" s="1"/>
  <c r="I60"/>
  <c r="L60" s="1"/>
  <c r="I61"/>
  <c r="L61" s="1"/>
  <c r="I62"/>
  <c r="L62" s="1"/>
  <c r="K49"/>
  <c r="M49" s="1"/>
  <c r="K50"/>
  <c r="M50" s="1"/>
  <c r="I49"/>
  <c r="L49" s="1"/>
  <c r="I50"/>
  <c r="L50" s="1"/>
</calcChain>
</file>

<file path=xl/sharedStrings.xml><?xml version="1.0" encoding="utf-8"?>
<sst xmlns="http://schemas.openxmlformats.org/spreadsheetml/2006/main" count="330" uniqueCount="197">
  <si>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</si>
  <si>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</si>
  <si>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</si>
  <si>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</si>
  <si>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</si>
  <si>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</si>
  <si>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</si>
  <si>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</si>
  <si>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</si>
  <si>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</si>
  <si>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</si>
  <si>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</si>
  <si>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</si>
  <si>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</si>
  <si>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</si>
  <si>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</si>
  <si>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</si>
  <si>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</si>
  <si>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</si>
  <si>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</si>
  <si>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</si>
  <si>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</si>
  <si>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</si>
  <si>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</si>
  <si>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</si>
  <si>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</si>
  <si>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</si>
  <si>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</si>
  <si>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</si>
  <si>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</si>
  <si>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</si>
  <si>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</si>
  <si>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</si>
  <si>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</si>
  <si>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</si>
  <si>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</si>
  <si>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</si>
  <si>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</si>
  <si>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</si>
  <si>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</si>
  <si>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</si>
  <si>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</si>
  <si>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</si>
  <si>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</si>
  <si>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</si>
  <si>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</si>
  <si>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</si>
  <si>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</si>
  <si>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</si>
  <si>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</si>
  <si>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</si>
  <si>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</si>
  <si>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</si>
  <si>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</si>
  <si>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</si>
  <si>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</si>
  <si>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</si>
  <si>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</si>
  <si>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</si>
  <si>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</si>
  <si>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</si>
  <si>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</si>
  <si>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</si>
  <si>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</si>
  <si>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</si>
  <si>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</si>
  <si>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</si>
  <si>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</si>
  <si>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</si>
  <si>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</si>
  <si>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</si>
  <si>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</si>
  <si>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</si>
  <si>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</si>
  <si>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</si>
  <si>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</si>
  <si>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</si>
  <si>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</si>
  <si>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</si>
  <si>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</si>
  <si>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</si>
  <si>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</si>
  <si>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</si>
  <si>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</si>
  <si>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</si>
  <si>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</si>
  <si>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</si>
  <si>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</si>
  <si>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</si>
  <si>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</si>
  <si>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</si>
  <si>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</si>
  <si>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</si>
  <si>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</si>
  <si>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</si>
  <si>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</si>
  <si>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</si>
  <si>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-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</si>
  <si>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</si>
  <si>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</si>
  <si>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</si>
  <si>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</si>
  <si>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</si>
  <si>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</si>
  <si>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</si>
  <si>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</si>
  <si>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</si>
  <si>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լիտր</t>
  </si>
  <si>
    <t>&lt;&lt;Գնումների մասին&gt;&gt; ՀՀ օրենքի 17-րդ հոդվածի 4-րդ մասի համաձայն</t>
  </si>
  <si>
    <t>Օ2</t>
  </si>
  <si>
    <t>X</t>
  </si>
  <si>
    <t>21.02.2017թ.</t>
  </si>
  <si>
    <t>«Դանինի» ՍՊԸ</t>
  </si>
  <si>
    <t>&lt;&lt;Մեծ Ծիածան&gt;&gt; ՍՊԸ</t>
  </si>
  <si>
    <t xml:space="preserve">Օճառ </t>
  </si>
  <si>
    <t xml:space="preserve">Մաքրող կտորներ </t>
  </si>
  <si>
    <t xml:space="preserve">Լվացող նյութեր </t>
  </si>
  <si>
    <t xml:space="preserve">Լվացքի փոշի ձեռքով լվանալու համար </t>
  </si>
  <si>
    <t>կգ</t>
  </si>
  <si>
    <t>Լվացքի փոշի ավտոմատ</t>
  </si>
  <si>
    <t>Մաքրող նյութեր</t>
  </si>
  <si>
    <t>Ավել</t>
  </si>
  <si>
    <t>Հատակի մաքրման նյութեր</t>
  </si>
  <si>
    <t xml:space="preserve">Զուգարանի թուղթ </t>
  </si>
  <si>
    <t>Լամպ 60վտ</t>
  </si>
  <si>
    <t xml:space="preserve">Տնտեսող լամպ </t>
  </si>
  <si>
    <t xml:space="preserve">Ցերեկային լամպ 60սմ </t>
  </si>
  <si>
    <t xml:space="preserve">Շիկացման լամպ </t>
  </si>
  <si>
    <t xml:space="preserve">Շիկացման լամպ/ </t>
  </si>
  <si>
    <t>Հատակ մաքրելու ձող</t>
  </si>
  <si>
    <t xml:space="preserve">Դույլ պլաստմասե </t>
  </si>
  <si>
    <t xml:space="preserve">Պլաստմասե, 15լ. տարողության: ՀՍՏ 124-2007, անվտանգությունը, մակնշումը և փաթեթավորումը` ըստ ՀՀ կառավարության 2005թվականի մայիսի 25-ի N679-Ն որոշմամբ հաստատված &lt;Սննդամթերքի հետ շփվող պոլիմերային և դրանց հիմքով պլաստմասսայե արտադրանքների տեխնիկական կանոնակարգի&gt;:  Քաշը    500 գր. Պատի հաստությունը  1.2մմ:     </t>
  </si>
  <si>
    <t xml:space="preserve">Ծավալուն, փափուկ, հատակ մաքրելու լաթ վլիզիր 80x60սմ չափսի արհեստական մետաքսից և բամբակյա գործվածքից` հատակը լվանալու համար: Ներծծում է շատ քանակությամբ խոնավություն և լավ չորացնում է: Դյուրին քամվում և ցայվում է: Քաշը 95գրամ: ,,Վիլեդա” մակնիշի կամ համարժեքը համապատասխան չափսերի և քաշի: </t>
  </si>
  <si>
    <t xml:space="preserve">Օճառ ձեռքի արտասահմանյան, ցիտրուսային և կաթի խտանյութով կամ ձիթապտղի յուղով և վիտամին E-ով, կտորների ձևով, 100գրամ, որակական թիվը (ճարպաթթուների զանգվածը վերահաշվարկված 100գր կտորի անվանական զանգվածի համար) ոչ պակաս` ՙԷքստրա՚ տեսակների համար 78գ,  սոդայանյութերի  զանգվածային (վերահաշվարկված ըստ Na2O) մասը ոչ ավելի, ՙԷքստրա՚ տեսակի համար` 0.2%,  օճառից անջատվող ճարպաթթուների պնդեցման ջերմաստիճանը (տիտրը)` 36-41  0C,, նատրիումի քլորիդի զանգվածային մասը` 0.4%-ից ոչ ավելի, փրփուրի նախնական ծավալը 350սմ3-ից ոչ պակաս, ինչպես նաև անվտանգությունը` ըստ ՀՀ առողջապահության նախարարի 2005թ. նոյեմբերի 24-ի N 1109-Ն հրամանով հաստատված ՙN 2-III-8.2 օծանելիքակոսմետիկական արտադրանքի արտադրությանը և անվտանգությանը ներկայացվող հիգիենիկ պահանջներ՚ սանիտարական կանոնների և նորմերի, մակնշումը  և փաթեթավորումը ըստ ԳՕՍՏ 28546-2002: Պիտանելիության ժամկետը՝ 3 տարի: Պալմոլիվ ,  Սեյֆգորտ մակնիշների կամ համարժեքը: Փաթեթավորված 5 հատը մեկ փաթեթում: </t>
  </si>
  <si>
    <t xml:space="preserve">Սպիտակեցնող միջոց / ժավել / :Սպիտակեցնող և ախտահանիչ հատկություններով հեղուկ ՙՆաիրիտ՚, ակտիվ քլորի պարունակությունը 90, 120 կամ 150 կգ/մ3 կամ համարժեք:Կենցաղային քիմիա գործարանի արտադրություն:Դեղքլոր մակնիշի`1լ-ոց հատուկ պոլի էթիլենտելե ֆտալատ (ՊԷՏ-բարձր ճնշման պոլիէթիլեն)  տարաներով  կամ համարժեքը: </t>
  </si>
  <si>
    <t xml:space="preserve">Ամանեղենի լվացման գել: Մածուկանման զանգված, օգտագործված հոտավորիչի հոտով, գույնըª ըստ լվացող միջոցների գույնի որոշման սանդղակի, ջրածնային ցուցիչը (pH)ª 9-10,5, մակերևութաակտիվ նյութի զանգվածային մասըª ոչ պակաս 18 %, ջրում չլուծվող նյութերի զանգվածային մասըª ոչ ավելի 3 %, խոնավության զանգվածային մասըª ոչ ավելի 50 %, չափածրարված պոլիմերային տարաներումª 0.5կգ-ոց  զանգվածով: Անվտանգությունը, մակնշումը և փաթեթավորումը` ՀՀ կառավարության 2004թ. դեկտեմբերի 16-ի N 1795-Ն որոշմամբ հաստատված ՙՄակերևութաակտիվ միջոցների և մակերևութաակտիվ նյութեր պարունակող լվացող և մաքրող միջոցների տեխնիկական կանոնակարգի՚ ՙՖերի՚ , &lt;Լյուդվիգ&gt; , &lt;Սորտի&gt; մակնիշների կամ համարժեքը:  </t>
  </si>
  <si>
    <t xml:space="preserve">Սինթետիկ լվացող միջոցներ (լվացքի փոշի)  300գ-ոց տուփերով: Սպիտակ կամ բաց դեղնավուն կամ գունավորած հատիկավոր փոշի, փոշու զանգվածային մասը ոչ ավել 5 %, pH-ը` 7,5-11,5, ֆոսֆորաթթվական աղերի զանգվածային մասը ոչ ավել 22 %, փրփրագոյացման ունակությունը (ցածր փրփրագոյացնող միջոցների համար) ոչ ավել 200 մմ, փրփուրի կայունությունը ոչ ավել 0,3 միավոր, լվացող ունակությունը ոչ պակաս 85 %, սպիտակեցնող ունակությունը (քիմիական սպիտակեցնող նյութեր պարունակող միջոցների համար) ոչ պակաս 80 %, ԳՕՍՏ 25644-96: Անվտանգությունը, մակնշումը և փաթեթավորումը` ՀՀ կառավարության 2004թ. դեկտեմբերի 16-ի N 1795-Ն որոշմամբ հաստատված ՙՄակերևույթաակտիվ միջոցների և մակերևույթաակտիվ նյութեր պարունակող լվացող և մաքրող միջոցների տեխնիկական կանոնակարգի՚ համաձայն: Վախենում է խոնավությունից: Բաղադրությունը՝ ջուրը փափկեցնող բաղադրամասեր, ակտիվ անիոնիկներ 12-15%, սոդիումի տրիպոլիֆոսֆատ 9-12%, ԱԱՆ-ի թթվածին պարունակող սպիտակեցուցիչ, նեոնական ԱԱՆ-ը կարբոկսիմեթիլցելյուլոզա, օպտիկական սպիտակեցնող, Էնզիմներ, պարֆում կոմպոնենտներ: Պիտանելիության ժամկետը 3 տարի: &lt;Դոսյա&gt;, &lt;Բարֆ&gt;, &lt;Բինգո&gt;մակնիշների կամ համարժեքը: </t>
  </si>
  <si>
    <t>Հատակ մաքրելու ձողափայտ  180սմ-200սմ երկարության, չոր  ուղիղ փայտից,  հղկված և լաքապատված  կամ պլաստմասսայե:  Քաշը 900-1000գրամ:</t>
  </si>
  <si>
    <r>
      <t>Լվացքի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փոշի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ավտոմատ</t>
    </r>
    <r>
      <rPr>
        <sz val="7"/>
        <color theme="1"/>
        <rFont val="Times New Roman"/>
        <family val="1"/>
      </rPr>
      <t xml:space="preserve"> 450 </t>
    </r>
    <r>
      <rPr>
        <sz val="7"/>
        <color theme="1"/>
        <rFont val="Sylfaen"/>
        <family val="1"/>
      </rPr>
      <t>գր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ոց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տուփերով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Բաղադրությունը</t>
    </r>
    <r>
      <rPr>
        <sz val="7"/>
        <color theme="1"/>
        <rFont val="Times New Roman"/>
        <family val="1"/>
      </rPr>
      <t xml:space="preserve">` - </t>
    </r>
    <r>
      <rPr>
        <sz val="7"/>
        <color theme="1"/>
        <rFont val="Sylfaen"/>
        <family val="1"/>
      </rPr>
      <t>մինչև</t>
    </r>
    <r>
      <rPr>
        <sz val="7"/>
        <color theme="1"/>
        <rFont val="Times New Roman"/>
        <family val="1"/>
      </rPr>
      <t xml:space="preserve"> 5-15 % </t>
    </r>
    <r>
      <rPr>
        <sz val="7"/>
        <color theme="1"/>
        <rFont val="Sylfaen"/>
        <family val="1"/>
      </rPr>
      <t>անիոնային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ՊԱՎ</t>
    </r>
    <r>
      <rPr>
        <sz val="7"/>
        <color theme="1"/>
        <rFont val="Times New Roman"/>
        <family val="1"/>
      </rPr>
      <t xml:space="preserve"> , </t>
    </r>
    <r>
      <rPr>
        <sz val="7"/>
        <color theme="1"/>
        <rFont val="Sylfaen"/>
        <family val="1"/>
      </rPr>
      <t>թթվածին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պարունակող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սպիտակեցնող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նյութ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մինչև</t>
    </r>
    <r>
      <rPr>
        <sz val="7"/>
        <color theme="1"/>
        <rFont val="Times New Roman"/>
        <family val="1"/>
      </rPr>
      <t xml:space="preserve"> 5%, </t>
    </r>
    <r>
      <rPr>
        <sz val="7"/>
        <color theme="1"/>
        <rFont val="Sylfaen"/>
        <family val="1"/>
      </rPr>
      <t>կատիոնային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ԷԴՏԱ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աղեր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նեինոգենային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ՊԱՎ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պոլիկարբոքսիլատ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օճառ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ցեօլիտ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օպտիկական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սպիտակեցուցիչ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էնզիմներ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հոտավորիչ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Գերազանց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վերացնում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է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յուղերի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բնական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ներկանյութերի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լաքաները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Սպիտակեղենի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լվացքի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Միջին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աղտոտվածության</t>
    </r>
    <r>
      <rPr>
        <sz val="7"/>
        <color theme="1"/>
        <rFont val="Times New Roman"/>
        <family val="1"/>
      </rPr>
      <t xml:space="preserve"> , </t>
    </r>
    <r>
      <rPr>
        <sz val="7"/>
        <color theme="1"/>
        <rFont val="Sylfaen"/>
        <family val="1"/>
      </rPr>
      <t>միջին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կոշտության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ջրի</t>
    </r>
    <r>
      <rPr>
        <sz val="7"/>
        <color theme="1"/>
        <rFont val="Times New Roman"/>
        <family val="1"/>
      </rPr>
      <t>, 5</t>
    </r>
    <r>
      <rPr>
        <sz val="7"/>
        <color theme="1"/>
        <rFont val="Sylfaen"/>
        <family val="1"/>
      </rPr>
      <t>կգ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ոց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ավտոմատ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լվացքի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մեքենաների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Արիել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մակնիշի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համարժեքը</t>
    </r>
    <r>
      <rPr>
        <sz val="7"/>
        <color theme="1"/>
        <rFont val="Times New Roman"/>
        <family val="1"/>
      </rPr>
      <t>:</t>
    </r>
  </si>
  <si>
    <r>
      <t>Կերամիկական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էմալապատված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միջոցների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ախտահանող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սպիտակեցնող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փայլեցնող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փոշի</t>
    </r>
    <r>
      <rPr>
        <sz val="7"/>
        <color theme="1"/>
        <rFont val="Times New Roman"/>
        <family val="1"/>
      </rPr>
      <t xml:space="preserve"> 0.4, 0.5 </t>
    </r>
    <r>
      <rPr>
        <sz val="7"/>
        <color theme="1"/>
        <rFont val="Sylfaen"/>
        <family val="1"/>
      </rPr>
      <t>կգ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ոց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հատուկ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պոլի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էթիլենտելե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ֆտալատ</t>
    </r>
    <r>
      <rPr>
        <sz val="7"/>
        <color theme="1"/>
        <rFont val="Times New Roman"/>
        <family val="1"/>
      </rPr>
      <t xml:space="preserve"> (</t>
    </r>
    <r>
      <rPr>
        <sz val="7"/>
        <color theme="1"/>
        <rFont val="Sylfaen"/>
        <family val="1"/>
      </rPr>
      <t>ՊԷՏ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բարձր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ճնշման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պոլիէթիլեն</t>
    </r>
    <r>
      <rPr>
        <sz val="7"/>
        <color theme="1"/>
        <rFont val="Times New Roman"/>
        <family val="1"/>
      </rPr>
      <t xml:space="preserve">)  </t>
    </r>
    <r>
      <rPr>
        <sz val="7"/>
        <color theme="1"/>
        <rFont val="Sylfaen"/>
        <family val="1"/>
      </rPr>
      <t>տարաներով</t>
    </r>
    <r>
      <rPr>
        <sz val="7"/>
        <color theme="1"/>
        <rFont val="Times New Roman"/>
        <family val="1"/>
      </rPr>
      <t xml:space="preserve"> :  </t>
    </r>
    <r>
      <rPr>
        <sz val="7"/>
        <color theme="1"/>
        <rFont val="Sylfaen"/>
        <family val="1"/>
      </rPr>
      <t>Սպիտակ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բաց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դեղնավուն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•</t>
    </r>
    <r>
      <rPr>
        <sz val="7"/>
        <color theme="1"/>
        <rFont val="Sylfaen"/>
        <family val="1"/>
      </rPr>
      <t>ունավորած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հատիկավոր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փոշի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փոշու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զան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վածային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մասը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ավել</t>
    </r>
    <r>
      <rPr>
        <sz val="7"/>
        <color theme="1"/>
        <rFont val="Times New Roman"/>
        <family val="1"/>
      </rPr>
      <t xml:space="preserve"> 5 %, pH-</t>
    </r>
    <r>
      <rPr>
        <sz val="7"/>
        <color theme="1"/>
        <rFont val="Sylfaen"/>
        <family val="1"/>
      </rPr>
      <t>ը</t>
    </r>
    <r>
      <rPr>
        <sz val="7"/>
        <color theme="1"/>
        <rFont val="Times New Roman"/>
        <family val="1"/>
      </rPr>
      <t>` 7,5-11,5</t>
    </r>
    <r>
      <rPr>
        <sz val="7"/>
        <color theme="1"/>
        <rFont val="Sylfaen"/>
        <family val="1"/>
      </rPr>
      <t>ֆոսֆորաթթվական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աղերի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զան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վածային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մասը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ավել</t>
    </r>
    <r>
      <rPr>
        <sz val="7"/>
        <color theme="1"/>
        <rFont val="Times New Roman"/>
        <family val="1"/>
      </rPr>
      <t xml:space="preserve"> 22 %, </t>
    </r>
    <r>
      <rPr>
        <sz val="7"/>
        <color theme="1"/>
        <rFont val="Sylfaen"/>
        <family val="1"/>
      </rPr>
      <t>փրփրա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ոյացման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ունակությունը</t>
    </r>
    <r>
      <rPr>
        <sz val="7"/>
        <color theme="1"/>
        <rFont val="Times New Roman"/>
        <family val="1"/>
      </rPr>
      <t xml:space="preserve"> (</t>
    </r>
    <r>
      <rPr>
        <sz val="7"/>
        <color theme="1"/>
        <rFont val="Sylfaen"/>
        <family val="1"/>
      </rPr>
      <t>ցածր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փրփրա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ոյացնող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միջոցների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</t>
    </r>
    <r>
      <rPr>
        <sz val="7"/>
        <color theme="1"/>
        <rFont val="Times New Roman"/>
        <family val="1"/>
      </rPr>
      <t xml:space="preserve">)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ավել</t>
    </r>
    <r>
      <rPr>
        <sz val="7"/>
        <color theme="1"/>
        <rFont val="Times New Roman"/>
        <family val="1"/>
      </rPr>
      <t xml:space="preserve"> 200 </t>
    </r>
    <r>
      <rPr>
        <sz val="7"/>
        <color theme="1"/>
        <rFont val="Sylfaen"/>
        <family val="1"/>
      </rPr>
      <t>մմ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փրփուրի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կայունությունը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ավել</t>
    </r>
    <r>
      <rPr>
        <sz val="7"/>
        <color theme="1"/>
        <rFont val="Times New Roman"/>
        <family val="1"/>
      </rPr>
      <t xml:space="preserve"> 0,3 </t>
    </r>
    <r>
      <rPr>
        <sz val="7"/>
        <color theme="1"/>
        <rFont val="Sylfaen"/>
        <family val="1"/>
      </rPr>
      <t>միավոր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լվացող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ունակությունը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պակաս</t>
    </r>
    <r>
      <rPr>
        <sz val="7"/>
        <color theme="1"/>
        <rFont val="Times New Roman"/>
        <family val="1"/>
      </rPr>
      <t xml:space="preserve"> 85 %, </t>
    </r>
    <r>
      <rPr>
        <sz val="7"/>
        <color theme="1"/>
        <rFont val="Sylfaen"/>
        <family val="1"/>
      </rPr>
      <t>սպիտակեցնող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ունակությունը</t>
    </r>
    <r>
      <rPr>
        <sz val="7"/>
        <color theme="1"/>
        <rFont val="Times New Roman"/>
        <family val="1"/>
      </rPr>
      <t xml:space="preserve"> (</t>
    </r>
    <r>
      <rPr>
        <sz val="7"/>
        <color theme="1"/>
        <rFont val="Sylfaen"/>
        <family val="1"/>
      </rPr>
      <t>քիմիական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սպիտակեցնող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նյութեր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պարունակող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միջոցների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</t>
    </r>
    <r>
      <rPr>
        <sz val="7"/>
        <color theme="1"/>
        <rFont val="Times New Roman"/>
        <family val="1"/>
      </rPr>
      <t xml:space="preserve">)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պակաս</t>
    </r>
    <r>
      <rPr>
        <sz val="7"/>
        <color theme="1"/>
        <rFont val="Times New Roman"/>
        <family val="1"/>
      </rPr>
      <t xml:space="preserve"> 80 %, </t>
    </r>
    <r>
      <rPr>
        <sz val="7"/>
        <color theme="1"/>
        <rFont val="Sylfaen"/>
        <family val="1"/>
      </rPr>
      <t>ՀՍՏ</t>
    </r>
    <r>
      <rPr>
        <sz val="7"/>
        <color theme="1"/>
        <rFont val="Times New Roman"/>
        <family val="1"/>
      </rPr>
      <t xml:space="preserve"> 275-2007: </t>
    </r>
    <r>
      <rPr>
        <sz val="7"/>
        <color theme="1"/>
        <rFont val="Sylfaen"/>
        <family val="1"/>
      </rPr>
      <t>Անվտան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ությունը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մակնշումը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փաթեթավորումը</t>
    </r>
    <r>
      <rPr>
        <sz val="7"/>
        <color theme="1"/>
        <rFont val="Times New Roman"/>
        <family val="1"/>
      </rPr>
      <t xml:space="preserve">` </t>
    </r>
    <r>
      <rPr>
        <sz val="7"/>
        <color theme="1"/>
        <rFont val="Sylfaen"/>
        <family val="1"/>
      </rPr>
      <t>ՀՀ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կառավարության</t>
    </r>
    <r>
      <rPr>
        <sz val="7"/>
        <color theme="1"/>
        <rFont val="Times New Roman"/>
        <family val="1"/>
      </rPr>
      <t xml:space="preserve"> 2004</t>
    </r>
    <r>
      <rPr>
        <sz val="7"/>
        <color theme="1"/>
        <rFont val="Sylfaen"/>
        <family val="1"/>
      </rPr>
      <t>թ</t>
    </r>
    <r>
      <rPr>
        <sz val="7"/>
        <color theme="1"/>
        <rFont val="Times New Roman"/>
        <family val="1"/>
      </rPr>
      <t xml:space="preserve">. </t>
    </r>
    <r>
      <rPr>
        <sz val="7"/>
        <color theme="1"/>
        <rFont val="Sylfaen"/>
        <family val="1"/>
      </rPr>
      <t>դեկտեմբերի</t>
    </r>
    <r>
      <rPr>
        <sz val="7"/>
        <color theme="1"/>
        <rFont val="Times New Roman"/>
        <family val="1"/>
      </rPr>
      <t xml:space="preserve"> 16-</t>
    </r>
    <r>
      <rPr>
        <sz val="7"/>
        <color theme="1"/>
        <rFont val="Sylfaen"/>
        <family val="1"/>
      </rPr>
      <t>ի</t>
    </r>
    <r>
      <rPr>
        <sz val="7"/>
        <color theme="1"/>
        <rFont val="Times New Roman"/>
        <family val="1"/>
      </rPr>
      <t xml:space="preserve"> N 1795-</t>
    </r>
    <r>
      <rPr>
        <sz val="7"/>
        <color theme="1"/>
        <rFont val="Sylfaen"/>
        <family val="1"/>
      </rPr>
      <t>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որոշմամբ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հաստատված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ՙՄակերևույթաակտիվ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միջոցների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մակերևույթաակտիվ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նյութեր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պարունակող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լվացող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մաքրող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միջոցների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տեխնիկական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կանոնակար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ի՚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Բաղադրությունը՝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կիզիլգուր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կալցինացված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սոդա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նատրիումի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տրիպոլիֆոսֆատ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ԱԱՆ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թիքլորոիզոսիոնորական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նյութ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հոտավորիչ</t>
    </r>
    <r>
      <rPr>
        <sz val="7"/>
        <color theme="1"/>
        <rFont val="Times New Roman"/>
        <family val="1"/>
      </rPr>
      <t xml:space="preserve">:  </t>
    </r>
    <r>
      <rPr>
        <sz val="7"/>
        <color theme="1"/>
        <rFont val="Sylfaen"/>
        <family val="1"/>
      </rPr>
      <t>Պիտանելիության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ժամկետը</t>
    </r>
    <r>
      <rPr>
        <sz val="7"/>
        <color theme="1"/>
        <rFont val="Times New Roman"/>
        <family val="1"/>
      </rPr>
      <t xml:space="preserve"> 3 </t>
    </r>
    <r>
      <rPr>
        <sz val="7"/>
        <color theme="1"/>
        <rFont val="Sylfaen"/>
        <family val="1"/>
      </rPr>
      <t>տարի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ՙՌաքշա՚</t>
    </r>
    <r>
      <rPr>
        <sz val="7"/>
        <color theme="1"/>
        <rFont val="Times New Roman"/>
        <family val="1"/>
      </rPr>
      <t>, &lt;</t>
    </r>
    <r>
      <rPr>
        <sz val="7"/>
        <color theme="1"/>
        <rFont val="Sylfaen"/>
        <family val="1"/>
      </rPr>
      <t>Սանիտա</t>
    </r>
    <r>
      <rPr>
        <sz val="7"/>
        <color theme="1"/>
        <rFont val="Times New Roman"/>
        <family val="1"/>
      </rPr>
      <t>&gt;, &lt;</t>
    </r>
    <r>
      <rPr>
        <sz val="7"/>
        <color theme="1"/>
        <rFont val="Sylfaen"/>
        <family val="1"/>
      </rPr>
      <t>Բինգո</t>
    </r>
    <r>
      <rPr>
        <sz val="7"/>
        <color theme="1"/>
        <rFont val="Times New Roman"/>
        <family val="1"/>
      </rPr>
      <t xml:space="preserve">&gt; </t>
    </r>
    <r>
      <rPr>
        <sz val="7"/>
        <color theme="1"/>
        <rFont val="Sylfaen"/>
        <family val="1"/>
      </rPr>
      <t>մակնիշների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</t>
    </r>
    <r>
      <rPr>
        <sz val="7"/>
        <color theme="1"/>
        <rFont val="Times New Roman"/>
        <family val="1"/>
      </rPr>
      <t xml:space="preserve"> :</t>
    </r>
  </si>
  <si>
    <r>
      <t>Սենյակային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ավել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հատակը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մաքրելու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բնական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տեղական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արտադրության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քաշը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չոր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վիճակում</t>
    </r>
    <r>
      <rPr>
        <sz val="7"/>
        <color theme="1"/>
        <rFont val="Times New Roman"/>
        <family val="1"/>
      </rPr>
      <t xml:space="preserve"> 450-500 •</t>
    </r>
    <r>
      <rPr>
        <sz val="7"/>
        <color theme="1"/>
        <rFont val="Sylfaen"/>
        <family val="1"/>
      </rPr>
      <t>րամ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երկարությունը</t>
    </r>
    <r>
      <rPr>
        <sz val="7"/>
        <color theme="1"/>
        <rFont val="Times New Roman"/>
        <family val="1"/>
      </rPr>
      <t xml:space="preserve"> 85-90 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ավլող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մասի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լայնքը</t>
    </r>
    <r>
      <rPr>
        <sz val="7"/>
        <color theme="1"/>
        <rFont val="Times New Roman"/>
        <family val="1"/>
      </rPr>
      <t xml:space="preserve"> 35-40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>:</t>
    </r>
  </si>
  <si>
    <r>
      <t>Մաքրող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լվացող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սպիտակեցնող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ախտահանող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մածուկ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լվացարաններ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զուգարանակոնքեր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լոգարաններ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կերամիկական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սալիկներ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սնկային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ախտոտվածքները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մաքրելու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Չշերտավորվող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թանձր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զան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դեղնականաչավուն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երան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ի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Հոտավորիչի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հոտով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Քլորի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թույլ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հոտով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Ջրում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չլուծվող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մնացորդի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զան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վածային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մասը</t>
    </r>
    <r>
      <rPr>
        <sz val="7"/>
        <color theme="1"/>
        <rFont val="Times New Roman"/>
        <family val="1"/>
      </rPr>
      <t>` 45%-</t>
    </r>
    <r>
      <rPr>
        <sz val="7"/>
        <color theme="1"/>
        <rFont val="Sylfaen"/>
        <family val="1"/>
      </rPr>
      <t>ից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պակաս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ակտիվ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քլորի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զան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վածային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մասը</t>
    </r>
    <r>
      <rPr>
        <sz val="7"/>
        <color theme="1"/>
        <rFont val="Times New Roman"/>
        <family val="1"/>
      </rPr>
      <t>` 2,5%-</t>
    </r>
    <r>
      <rPr>
        <sz val="7"/>
        <color theme="1"/>
        <rFont val="Sylfaen"/>
        <family val="1"/>
      </rPr>
      <t>ից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ոչ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պակաս</t>
    </r>
    <r>
      <rPr>
        <sz val="7"/>
        <color theme="1"/>
        <rFont val="Times New Roman"/>
        <family val="1"/>
      </rPr>
      <t>: 0.5</t>
    </r>
    <r>
      <rPr>
        <sz val="7"/>
        <color theme="1"/>
        <rFont val="Sylfaen"/>
        <family val="1"/>
      </rPr>
      <t>կ</t>
    </r>
    <r>
      <rPr>
        <sz val="7"/>
        <color theme="1"/>
        <rFont val="Times New Roman"/>
        <family val="1"/>
      </rPr>
      <t>•-</t>
    </r>
    <r>
      <rPr>
        <sz val="7"/>
        <color theme="1"/>
        <rFont val="Sylfaen"/>
        <family val="1"/>
      </rPr>
      <t>ոց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զան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վածով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հատուկ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պոլի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էթիլենտելե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ֆտալատ</t>
    </r>
    <r>
      <rPr>
        <sz val="7"/>
        <color theme="1"/>
        <rFont val="Times New Roman"/>
        <family val="1"/>
      </rPr>
      <t xml:space="preserve"> (</t>
    </r>
    <r>
      <rPr>
        <sz val="7"/>
        <color theme="1"/>
        <rFont val="Sylfaen"/>
        <family val="1"/>
      </rPr>
      <t>ՊԷՏ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բարձր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ճնշման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պոլիէթիլեն</t>
    </r>
    <r>
      <rPr>
        <sz val="7"/>
        <color theme="1"/>
        <rFont val="Times New Roman"/>
        <family val="1"/>
      </rPr>
      <t xml:space="preserve">)  </t>
    </r>
    <r>
      <rPr>
        <sz val="7"/>
        <color theme="1"/>
        <rFont val="Sylfaen"/>
        <family val="1"/>
      </rPr>
      <t>տարաներով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Անվտան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ությունը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մակնշումը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փաթեթավորումը</t>
    </r>
    <r>
      <rPr>
        <sz val="7"/>
        <color theme="1"/>
        <rFont val="Times New Roman"/>
        <family val="1"/>
      </rPr>
      <t xml:space="preserve">` </t>
    </r>
    <r>
      <rPr>
        <sz val="7"/>
        <color theme="1"/>
        <rFont val="Sylfaen"/>
        <family val="1"/>
      </rPr>
      <t>ՀՀ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կառավարության</t>
    </r>
    <r>
      <rPr>
        <sz val="7"/>
        <color theme="1"/>
        <rFont val="Times New Roman"/>
        <family val="1"/>
      </rPr>
      <t xml:space="preserve"> 2004</t>
    </r>
    <r>
      <rPr>
        <sz val="7"/>
        <color theme="1"/>
        <rFont val="Sylfaen"/>
        <family val="1"/>
      </rPr>
      <t>թ</t>
    </r>
    <r>
      <rPr>
        <sz val="7"/>
        <color theme="1"/>
        <rFont val="Times New Roman"/>
        <family val="1"/>
      </rPr>
      <t xml:space="preserve">. </t>
    </r>
    <r>
      <rPr>
        <sz val="7"/>
        <color theme="1"/>
        <rFont val="Sylfaen"/>
        <family val="1"/>
      </rPr>
      <t>դեկտեմբերի</t>
    </r>
    <r>
      <rPr>
        <sz val="7"/>
        <color theme="1"/>
        <rFont val="Times New Roman"/>
        <family val="1"/>
      </rPr>
      <t xml:space="preserve"> 16-</t>
    </r>
    <r>
      <rPr>
        <sz val="7"/>
        <color theme="1"/>
        <rFont val="Sylfaen"/>
        <family val="1"/>
      </rPr>
      <t>ի</t>
    </r>
    <r>
      <rPr>
        <sz val="7"/>
        <color theme="1"/>
        <rFont val="Times New Roman"/>
        <family val="1"/>
      </rPr>
      <t xml:space="preserve"> N1795-</t>
    </r>
    <r>
      <rPr>
        <sz val="7"/>
        <color theme="1"/>
        <rFont val="Sylfaen"/>
        <family val="1"/>
      </rPr>
      <t>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որոշմամբ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հաստատված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ՙՄակերևույթաակտիվ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միջոցների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Մակերևույթաակտիվ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նյութեր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պարունակող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լվացող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մաքրող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միջոցների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տեխնիկական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կանոնակար</t>
    </r>
    <r>
      <rPr>
        <sz val="7"/>
        <color theme="1"/>
        <rFont val="Times New Roman"/>
        <family val="1"/>
      </rPr>
      <t>•</t>
    </r>
    <r>
      <rPr>
        <sz val="7"/>
        <color theme="1"/>
        <rFont val="Sylfaen"/>
        <family val="1"/>
      </rPr>
      <t>ի՚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Բաղադրությունը</t>
    </r>
    <r>
      <rPr>
        <sz val="7"/>
        <color theme="1"/>
        <rFont val="Times New Roman"/>
        <family val="1"/>
      </rPr>
      <t xml:space="preserve"> ≤5% </t>
    </r>
    <r>
      <rPr>
        <sz val="7"/>
        <color theme="1"/>
        <rFont val="Sylfaen"/>
        <family val="1"/>
      </rPr>
      <t>ՄԱՆ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նատրիում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հիպոքլորիդ</t>
    </r>
    <r>
      <rPr>
        <sz val="7"/>
        <color theme="1"/>
        <rFont val="Times New Roman"/>
        <family val="1"/>
      </rPr>
      <t xml:space="preserve"> ≤5% </t>
    </r>
    <r>
      <rPr>
        <sz val="7"/>
        <color theme="1"/>
        <rFont val="Sylfaen"/>
        <family val="1"/>
      </rPr>
      <t>հոտանյութ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ներկանյութ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դեիոնիզացված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ջուր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Պիտանելիության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ժամկետը</t>
    </r>
    <r>
      <rPr>
        <sz val="7"/>
        <color theme="1"/>
        <rFont val="Times New Roman"/>
        <family val="1"/>
      </rPr>
      <t xml:space="preserve"> 3 </t>
    </r>
    <r>
      <rPr>
        <sz val="7"/>
        <color theme="1"/>
        <rFont val="Sylfaen"/>
        <family val="1"/>
      </rPr>
      <t>տարի</t>
    </r>
    <r>
      <rPr>
        <sz val="7"/>
        <color theme="1"/>
        <rFont val="Times New Roman"/>
        <family val="1"/>
      </rPr>
      <t xml:space="preserve">:  </t>
    </r>
    <r>
      <rPr>
        <sz val="7"/>
        <color theme="1"/>
        <rFont val="Sylfaen"/>
        <family val="1"/>
      </rPr>
      <t>Դոմեստոս՛՛</t>
    </r>
    <r>
      <rPr>
        <sz val="7"/>
        <color theme="1"/>
        <rFont val="Times New Roman"/>
        <family val="1"/>
      </rPr>
      <t>, &lt;</t>
    </r>
    <r>
      <rPr>
        <sz val="7"/>
        <color theme="1"/>
        <rFont val="Sylfaen"/>
        <family val="1"/>
      </rPr>
      <t>Սանիտա</t>
    </r>
    <r>
      <rPr>
        <sz val="7"/>
        <color theme="1"/>
        <rFont val="Times New Roman"/>
        <family val="1"/>
      </rPr>
      <t>&gt;, &lt;</t>
    </r>
    <r>
      <rPr>
        <sz val="7"/>
        <color theme="1"/>
        <rFont val="Sylfaen"/>
        <family val="1"/>
      </rPr>
      <t>Չիրտոն</t>
    </r>
    <r>
      <rPr>
        <sz val="7"/>
        <color theme="1"/>
        <rFont val="Times New Roman"/>
        <family val="1"/>
      </rPr>
      <t xml:space="preserve">&gt; </t>
    </r>
    <r>
      <rPr>
        <sz val="7"/>
        <color theme="1"/>
        <rFont val="Sylfaen"/>
        <family val="1"/>
      </rPr>
      <t>մակնիշների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համարժեքը</t>
    </r>
    <r>
      <rPr>
        <sz val="7"/>
        <color theme="1"/>
        <rFont val="Times New Roman"/>
        <family val="1"/>
      </rPr>
      <t xml:space="preserve">  :</t>
    </r>
  </si>
  <si>
    <r>
      <t>Երկշերտ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եռաշերտ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լայնքը՝</t>
    </r>
    <r>
      <rPr>
        <sz val="7"/>
        <color theme="1"/>
        <rFont val="Times New Roman"/>
        <family val="1"/>
      </rPr>
      <t xml:space="preserve"> 9,8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>X12,5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 xml:space="preserve">,  </t>
    </r>
    <r>
      <rPr>
        <sz val="7"/>
        <color theme="1"/>
        <rFont val="Sylfaen"/>
        <family val="1"/>
      </rPr>
      <t>երկ</t>
    </r>
    <r>
      <rPr>
        <sz val="7"/>
        <color theme="1"/>
        <rFont val="Times New Roman"/>
        <family val="1"/>
      </rPr>
      <t>.  90-100</t>
    </r>
    <r>
      <rPr>
        <sz val="7"/>
        <color theme="1"/>
        <rFont val="Sylfaen"/>
        <family val="1"/>
      </rPr>
      <t>մ</t>
    </r>
    <r>
      <rPr>
        <sz val="7"/>
        <color theme="1"/>
        <rFont val="Times New Roman"/>
        <family val="1"/>
      </rPr>
      <t xml:space="preserve">. </t>
    </r>
    <r>
      <rPr>
        <sz val="7"/>
        <color theme="1"/>
        <rFont val="Sylfaen"/>
        <family val="1"/>
      </rPr>
      <t>Գույնը՝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սպիտակ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պատրաստված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առաջնային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հումքից</t>
    </r>
    <r>
      <rPr>
        <sz val="7"/>
        <color theme="1"/>
        <rFont val="Times New Roman"/>
        <family val="1"/>
      </rPr>
      <t xml:space="preserve"> 100% </t>
    </r>
    <r>
      <rPr>
        <sz val="7"/>
        <color theme="1"/>
        <rFont val="Sylfaen"/>
        <family val="1"/>
      </rPr>
      <t>ցելյուլոզայից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թույլատրված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սանիտարահիգիենիկ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նշանակության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ապրանքներ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պատրաստելու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համար։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Անվտանգությունը</t>
    </r>
    <r>
      <rPr>
        <sz val="7"/>
        <color theme="1"/>
        <rFont val="Times New Roman"/>
        <family val="1"/>
      </rPr>
      <t xml:space="preserve">,  </t>
    </r>
    <r>
      <rPr>
        <sz val="7"/>
        <color theme="1"/>
        <rFont val="Sylfaen"/>
        <family val="1"/>
      </rPr>
      <t>փաթեթավորումը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մակնշումը</t>
    </r>
    <r>
      <rPr>
        <sz val="7"/>
        <color theme="1"/>
        <rFont val="Times New Roman"/>
        <family val="1"/>
      </rPr>
      <t xml:space="preserve">` </t>
    </r>
    <r>
      <rPr>
        <sz val="7"/>
        <color theme="1"/>
        <rFont val="Sylfaen"/>
        <family val="1"/>
      </rPr>
      <t>ըստ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ՀՀ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կառավարության</t>
    </r>
    <r>
      <rPr>
        <sz val="7"/>
        <color theme="1"/>
        <rFont val="Times New Roman"/>
        <family val="1"/>
      </rPr>
      <t xml:space="preserve"> 2006 </t>
    </r>
    <r>
      <rPr>
        <sz val="7"/>
        <color theme="1"/>
        <rFont val="Sylfaen"/>
        <family val="1"/>
      </rPr>
      <t>թ</t>
    </r>
    <r>
      <rPr>
        <sz val="7"/>
        <color theme="1"/>
        <rFont val="Times New Roman"/>
        <family val="1"/>
      </rPr>
      <t xml:space="preserve">. </t>
    </r>
    <r>
      <rPr>
        <sz val="7"/>
        <color theme="1"/>
        <rFont val="Sylfaen"/>
        <family val="1"/>
      </rPr>
      <t>Հոկտեմբերի</t>
    </r>
    <r>
      <rPr>
        <sz val="7"/>
        <color theme="1"/>
        <rFont val="Times New Roman"/>
        <family val="1"/>
      </rPr>
      <t xml:space="preserve"> 19-</t>
    </r>
    <r>
      <rPr>
        <sz val="7"/>
        <color theme="1"/>
        <rFont val="Sylfaen"/>
        <family val="1"/>
      </rPr>
      <t>ի</t>
    </r>
    <r>
      <rPr>
        <sz val="7"/>
        <color theme="1"/>
        <rFont val="Times New Roman"/>
        <family val="1"/>
      </rPr>
      <t xml:space="preserve"> N 1546-</t>
    </r>
    <r>
      <rPr>
        <sz val="7"/>
        <color theme="1"/>
        <rFont val="Sylfaen"/>
        <family val="1"/>
      </rPr>
      <t>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որոշմամբ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հաստատված</t>
    </r>
    <r>
      <rPr>
        <sz val="7"/>
        <color theme="1"/>
        <rFont val="Times New Roman"/>
        <family val="1"/>
      </rPr>
      <t xml:space="preserve"> “</t>
    </r>
    <r>
      <rPr>
        <sz val="7"/>
        <color theme="1"/>
        <rFont val="Sylfaen"/>
        <family val="1"/>
      </rPr>
      <t>Կենցաղային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սանհիգիենիկ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նշանակության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թղթե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և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քիմիական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թելքերից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ապրանքներին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ներկայացվող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պահանջների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տեխնիկական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կանոնակարգի</t>
    </r>
    <r>
      <rPr>
        <sz val="7"/>
        <color theme="1"/>
        <rFont val="Times New Roman"/>
        <family val="1"/>
      </rPr>
      <t>”</t>
    </r>
    <r>
      <rPr>
        <sz val="7"/>
        <color theme="1"/>
        <rFont val="Tahoma"/>
        <family val="2"/>
      </rPr>
      <t>։</t>
    </r>
    <r>
      <rPr>
        <sz val="7"/>
        <color theme="1"/>
        <rFont val="Times New Roman"/>
        <family val="1"/>
      </rPr>
      <t xml:space="preserve"> &lt;</t>
    </r>
    <r>
      <rPr>
        <sz val="7"/>
        <color theme="1"/>
        <rFont val="Sylfaen"/>
        <family val="1"/>
      </rPr>
      <t>Սոֆտեքս</t>
    </r>
    <r>
      <rPr>
        <sz val="7"/>
        <color theme="1"/>
        <rFont val="Times New Roman"/>
        <family val="1"/>
      </rPr>
      <t xml:space="preserve">&gt; </t>
    </r>
    <r>
      <rPr>
        <sz val="7"/>
        <color theme="1"/>
        <rFont val="Sylfaen"/>
        <family val="1"/>
      </rPr>
      <t>մակնիշի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համարժեքը</t>
    </r>
    <r>
      <rPr>
        <sz val="7"/>
        <color theme="1"/>
        <rFont val="Times New Roman"/>
        <family val="1"/>
      </rPr>
      <t>:</t>
    </r>
  </si>
  <si>
    <r>
      <t>Էլ</t>
    </r>
    <r>
      <rPr>
        <sz val="7"/>
        <color theme="1"/>
        <rFont val="Times New Roman"/>
        <family val="1"/>
      </rPr>
      <t xml:space="preserve">. </t>
    </r>
    <r>
      <rPr>
        <sz val="7"/>
        <color theme="1"/>
        <rFont val="Sylfaen"/>
        <family val="1"/>
      </rPr>
      <t>լամպ</t>
    </r>
    <r>
      <rPr>
        <sz val="7"/>
        <color theme="1"/>
        <rFont val="Times New Roman"/>
        <family val="1"/>
      </rPr>
      <t xml:space="preserve"> 60 </t>
    </r>
    <r>
      <rPr>
        <sz val="7"/>
        <color theme="1"/>
        <rFont val="Sylfaen"/>
        <family val="1"/>
      </rPr>
      <t>Վտ</t>
    </r>
    <r>
      <rPr>
        <sz val="7"/>
        <color theme="1"/>
        <rFont val="Times New Roman"/>
        <family val="1"/>
      </rPr>
      <t xml:space="preserve">:  </t>
    </r>
    <r>
      <rPr>
        <sz val="7"/>
        <color theme="1"/>
        <rFont val="Sylfaen"/>
        <family val="1"/>
      </rPr>
      <t>Էլեկտրական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լամպեր</t>
    </r>
    <r>
      <rPr>
        <sz val="7"/>
        <color theme="1"/>
        <rFont val="Times New Roman"/>
        <family val="1"/>
      </rPr>
      <t xml:space="preserve"> (220-230) </t>
    </r>
    <r>
      <rPr>
        <sz val="7"/>
        <color theme="1"/>
        <rFont val="Sylfaen"/>
        <family val="1"/>
      </rPr>
      <t>Վ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լարման</t>
    </r>
    <r>
      <rPr>
        <sz val="7"/>
        <color theme="1"/>
        <rFont val="Times New Roman"/>
        <family val="1"/>
      </rPr>
      <t xml:space="preserve">, 50 </t>
    </r>
    <r>
      <rPr>
        <sz val="7"/>
        <color theme="1"/>
        <rFont val="Sylfaen"/>
        <family val="1"/>
      </rPr>
      <t>Հց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հաճախականության</t>
    </r>
    <r>
      <rPr>
        <sz val="7"/>
        <color theme="1"/>
        <rFont val="Times New Roman"/>
        <family val="1"/>
      </rPr>
      <t xml:space="preserve">, 60 </t>
    </r>
    <r>
      <rPr>
        <sz val="7"/>
        <color theme="1"/>
        <rFont val="Sylfaen"/>
        <family val="1"/>
      </rPr>
      <t>Վտ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հզորության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թափանցիկ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տանձաձև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կոթառը</t>
    </r>
    <r>
      <rPr>
        <sz val="7"/>
        <color theme="1"/>
        <rFont val="Times New Roman"/>
        <family val="1"/>
      </rPr>
      <t xml:space="preserve"> E 27 </t>
    </r>
    <r>
      <rPr>
        <sz val="7"/>
        <color theme="1"/>
        <rFont val="Sylfaen"/>
        <family val="1"/>
      </rPr>
      <t>տիպի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նիկելապատ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ԳՕՍՏ</t>
    </r>
    <r>
      <rPr>
        <sz val="7"/>
        <color theme="1"/>
        <rFont val="Times New Roman"/>
        <family val="1"/>
      </rPr>
      <t xml:space="preserve"> P52712-2007: </t>
    </r>
    <r>
      <rPr>
        <sz val="7"/>
        <color theme="1"/>
        <rFont val="Sylfaen"/>
        <family val="1"/>
      </rPr>
      <t>Բարձրությունը</t>
    </r>
    <r>
      <rPr>
        <sz val="7"/>
        <color theme="1"/>
        <rFont val="Times New Roman"/>
        <family val="1"/>
      </rPr>
      <t>-98</t>
    </r>
    <r>
      <rPr>
        <sz val="7"/>
        <color theme="1"/>
        <rFont val="Sylfaen"/>
        <family val="1"/>
      </rPr>
      <t>մմ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լայնությունը</t>
    </r>
    <r>
      <rPr>
        <sz val="7"/>
        <color theme="1"/>
        <rFont val="Times New Roman"/>
        <family val="1"/>
      </rPr>
      <t>-55</t>
    </r>
    <r>
      <rPr>
        <sz val="7"/>
        <color theme="1"/>
        <rFont val="Sylfaen"/>
        <family val="1"/>
      </rPr>
      <t>մմ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Օգտագործման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ժամկետը</t>
    </r>
    <r>
      <rPr>
        <sz val="7"/>
        <color theme="1"/>
        <rFont val="Times New Roman"/>
        <family val="1"/>
      </rPr>
      <t xml:space="preserve">` </t>
    </r>
    <r>
      <rPr>
        <sz val="7"/>
        <color theme="1"/>
        <rFont val="Sylfaen"/>
        <family val="1"/>
      </rPr>
      <t>մինիմում</t>
    </r>
    <r>
      <rPr>
        <sz val="7"/>
        <color theme="1"/>
        <rFont val="Times New Roman"/>
        <family val="1"/>
      </rPr>
      <t xml:space="preserve"> 1000</t>
    </r>
    <r>
      <rPr>
        <sz val="7"/>
        <color theme="1"/>
        <rFont val="Sylfaen"/>
        <family val="1"/>
      </rPr>
      <t>ժամ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Լուսավորությունը</t>
    </r>
    <r>
      <rPr>
        <sz val="7"/>
        <color theme="1"/>
        <rFont val="Times New Roman"/>
        <family val="1"/>
      </rPr>
      <t xml:space="preserve">`710 </t>
    </r>
    <r>
      <rPr>
        <sz val="7"/>
        <color theme="1"/>
        <rFont val="Sylfaen"/>
        <family val="1"/>
      </rPr>
      <t>լյումեն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Քաշը</t>
    </r>
    <r>
      <rPr>
        <sz val="7"/>
        <color theme="1"/>
        <rFont val="Times New Roman"/>
        <family val="1"/>
      </rPr>
      <t xml:space="preserve"> 28</t>
    </r>
    <r>
      <rPr>
        <sz val="7"/>
        <color theme="1"/>
        <rFont val="Sylfaen"/>
        <family val="1"/>
      </rPr>
      <t>գր</t>
    </r>
    <r>
      <rPr>
        <sz val="7"/>
        <color theme="1"/>
        <rFont val="Times New Roman"/>
        <family val="1"/>
      </rPr>
      <t xml:space="preserve">. </t>
    </r>
    <r>
      <rPr>
        <sz val="7"/>
        <color theme="1"/>
        <rFont val="Sylfaen"/>
        <family val="1"/>
      </rPr>
      <t>Փաթեթավորումը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ստվարաթղթե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տուփերով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արկղով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արկղում՝</t>
    </r>
    <r>
      <rPr>
        <sz val="7"/>
        <color theme="1"/>
        <rFont val="Times New Roman"/>
        <family val="1"/>
      </rPr>
      <t xml:space="preserve"> 100</t>
    </r>
    <r>
      <rPr>
        <sz val="7"/>
        <color theme="1"/>
        <rFont val="Sylfaen"/>
        <family val="1"/>
      </rPr>
      <t>հատ</t>
    </r>
    <r>
      <rPr>
        <sz val="7"/>
        <color theme="1"/>
        <rFont val="Times New Roman"/>
        <family val="1"/>
      </rPr>
      <t>:</t>
    </r>
  </si>
  <si>
    <r>
      <t>Տնտեսող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</t>
    </r>
    <r>
      <rPr>
        <sz val="7"/>
        <color theme="1"/>
        <rFont val="Times New Roman"/>
        <family val="1"/>
      </rPr>
      <t xml:space="preserve"> 23</t>
    </r>
    <r>
      <rPr>
        <sz val="7"/>
        <color theme="1"/>
        <rFont val="Sylfaen"/>
        <family val="1"/>
      </rPr>
      <t>վտ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Լյումինեսցենտային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օղակաձև</t>
    </r>
    <r>
      <rPr>
        <sz val="7"/>
        <color theme="1"/>
        <rFont val="Times New Roman"/>
        <family val="1"/>
      </rPr>
      <t xml:space="preserve">, 103 </t>
    </r>
    <r>
      <rPr>
        <sz val="7"/>
        <color theme="1"/>
        <rFont val="Sylfaen"/>
        <family val="1"/>
      </rPr>
      <t>վտ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անվանական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հզորությամբ</t>
    </r>
    <r>
      <rPr>
        <sz val="7"/>
        <color theme="1"/>
        <rFont val="Times New Roman"/>
        <family val="1"/>
      </rPr>
      <t>, 50</t>
    </r>
    <r>
      <rPr>
        <sz val="7"/>
        <color theme="1"/>
        <rFont val="Sylfaen"/>
        <family val="1"/>
      </rPr>
      <t>Հց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հաճախականության՝</t>
    </r>
    <r>
      <rPr>
        <sz val="7"/>
        <color theme="1"/>
        <rFont val="Times New Roman"/>
        <family val="1"/>
      </rPr>
      <t xml:space="preserve"> 11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խորությամբ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ջահերի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Գալարաձև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գալարների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քանակը</t>
    </r>
    <r>
      <rPr>
        <sz val="7"/>
        <color theme="1"/>
        <rFont val="Times New Roman"/>
        <family val="1"/>
      </rPr>
      <t xml:space="preserve"> 4 </t>
    </r>
    <r>
      <rPr>
        <sz val="7"/>
        <color theme="1"/>
        <rFont val="Sylfaen"/>
        <family val="1"/>
      </rPr>
      <t>հատ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Երկարությունը</t>
    </r>
    <r>
      <rPr>
        <sz val="7"/>
        <color theme="1"/>
        <rFont val="Times New Roman"/>
        <family val="1"/>
      </rPr>
      <t xml:space="preserve"> 11 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կոթառը</t>
    </r>
    <r>
      <rPr>
        <sz val="7"/>
        <color theme="1"/>
        <rFont val="Times New Roman"/>
        <family val="1"/>
      </rPr>
      <t xml:space="preserve"> E 27 </t>
    </r>
    <r>
      <rPr>
        <sz val="7"/>
        <color theme="1"/>
        <rFont val="Sylfaen"/>
        <family val="1"/>
      </rPr>
      <t>տիպի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նիկելապատ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Լուսավորությունը</t>
    </r>
    <r>
      <rPr>
        <sz val="7"/>
        <color theme="1"/>
        <rFont val="Times New Roman"/>
        <family val="1"/>
      </rPr>
      <t xml:space="preserve">`1450 </t>
    </r>
    <r>
      <rPr>
        <sz val="7"/>
        <color theme="1"/>
        <rFont val="Sylfaen"/>
        <family val="1"/>
      </rPr>
      <t>լյումեն</t>
    </r>
    <r>
      <rPr>
        <sz val="7"/>
        <color theme="1"/>
        <rFont val="Times New Roman"/>
        <family val="1"/>
      </rPr>
      <t xml:space="preserve">,2700 </t>
    </r>
    <r>
      <rPr>
        <sz val="7"/>
        <color theme="1"/>
        <rFont val="Sylfaen"/>
        <family val="1"/>
      </rPr>
      <t>կելվին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Աշխատանքային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դիմացկունությունը</t>
    </r>
    <r>
      <rPr>
        <sz val="7"/>
        <color theme="1"/>
        <rFont val="Times New Roman"/>
        <family val="1"/>
      </rPr>
      <t xml:space="preserve"> 12000</t>
    </r>
    <r>
      <rPr>
        <sz val="7"/>
        <color theme="1"/>
        <rFont val="Sylfaen"/>
        <family val="1"/>
      </rPr>
      <t>ժամ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Խնայում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է</t>
    </r>
    <r>
      <rPr>
        <sz val="7"/>
        <color theme="1"/>
        <rFont val="Times New Roman"/>
        <family val="1"/>
      </rPr>
      <t xml:space="preserve"> 80% </t>
    </r>
    <r>
      <rPr>
        <sz val="7"/>
        <color theme="1"/>
        <rFont val="Sylfaen"/>
        <family val="1"/>
      </rPr>
      <t>էլեկտրաէներգիա</t>
    </r>
    <r>
      <rPr>
        <sz val="7"/>
        <color theme="1"/>
        <rFont val="Times New Roman"/>
        <family val="1"/>
      </rPr>
      <t>:</t>
    </r>
    <r>
      <rPr>
        <sz val="7"/>
        <color theme="1"/>
        <rFont val="Sylfaen"/>
        <family val="1"/>
      </rPr>
      <t>Արձակում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է</t>
    </r>
    <r>
      <rPr>
        <sz val="7"/>
        <color theme="1"/>
        <rFont val="Times New Roman"/>
        <family val="1"/>
      </rPr>
      <t xml:space="preserve"> ,,</t>
    </r>
    <r>
      <rPr>
        <sz val="7"/>
        <color theme="1"/>
        <rFont val="Sylfaen"/>
        <family val="1"/>
      </rPr>
      <t>Տաք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լույս՛՛</t>
    </r>
    <r>
      <rPr>
        <sz val="7"/>
        <color theme="1"/>
        <rFont val="Times New Roman"/>
        <family val="1"/>
      </rPr>
      <t>: ,,</t>
    </r>
    <r>
      <rPr>
        <sz val="7"/>
        <color theme="1"/>
        <rFont val="Sylfaen"/>
        <family val="1"/>
      </rPr>
      <t>Ջեներալ</t>
    </r>
    <r>
      <rPr>
        <sz val="7"/>
        <color theme="1"/>
        <rFont val="Times New Roman"/>
        <family val="1"/>
      </rPr>
      <t>-</t>
    </r>
    <r>
      <rPr>
        <sz val="7"/>
        <color theme="1"/>
        <rFont val="Sylfaen"/>
        <family val="1"/>
      </rPr>
      <t>Էլեկտրիկս՛՛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մակնիշի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համարժեքը</t>
    </r>
    <r>
      <rPr>
        <sz val="7"/>
        <color theme="1"/>
        <rFont val="Times New Roman"/>
        <family val="1"/>
      </rPr>
      <t>:</t>
    </r>
  </si>
  <si>
    <r>
      <t>Ցերեկային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</t>
    </r>
    <r>
      <rPr>
        <sz val="7"/>
        <color theme="1"/>
        <rFont val="Times New Roman"/>
        <family val="1"/>
      </rPr>
      <t xml:space="preserve"> / </t>
    </r>
    <r>
      <rPr>
        <sz val="7"/>
        <color theme="1"/>
        <rFont val="Sylfaen"/>
        <family val="1"/>
      </rPr>
      <t>լյումինիսցետ</t>
    </r>
    <r>
      <rPr>
        <sz val="7"/>
        <color theme="1"/>
        <rFont val="Times New Roman"/>
        <family val="1"/>
      </rPr>
      <t>. 60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 xml:space="preserve">/ : </t>
    </r>
    <r>
      <rPr>
        <sz val="7"/>
        <color theme="1"/>
        <rFont val="Sylfaen"/>
        <family val="1"/>
      </rPr>
      <t>Խողովակաձև</t>
    </r>
    <r>
      <rPr>
        <sz val="7"/>
        <color theme="1"/>
        <rFont val="Times New Roman"/>
        <family val="1"/>
      </rPr>
      <t xml:space="preserve">  </t>
    </r>
    <r>
      <rPr>
        <sz val="7"/>
        <color theme="1"/>
        <rFont val="Sylfaen"/>
        <family val="1"/>
      </rPr>
      <t>լյումինեսցենտային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ուղիղ</t>
    </r>
    <r>
      <rPr>
        <sz val="7"/>
        <color theme="1"/>
        <rFont val="Times New Roman"/>
        <family val="1"/>
      </rPr>
      <t xml:space="preserve">, G-13 </t>
    </r>
    <r>
      <rPr>
        <sz val="7"/>
        <color theme="1"/>
        <rFont val="Sylfaen"/>
        <family val="1"/>
      </rPr>
      <t>տիպի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լամպակոթով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նիկելապատ</t>
    </r>
    <r>
      <rPr>
        <sz val="7"/>
        <color theme="1"/>
        <rFont val="Times New Roman"/>
        <family val="1"/>
      </rPr>
      <t xml:space="preserve">: 18 </t>
    </r>
    <r>
      <rPr>
        <sz val="7"/>
        <color theme="1"/>
        <rFont val="Sylfaen"/>
        <family val="1"/>
      </rPr>
      <t>Վտ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անվանական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հզորությամբ</t>
    </r>
    <r>
      <rPr>
        <sz val="7"/>
        <color theme="1"/>
        <rFont val="Times New Roman"/>
        <family val="1"/>
      </rPr>
      <t xml:space="preserve">, 50 </t>
    </r>
    <r>
      <rPr>
        <sz val="7"/>
        <color theme="1"/>
        <rFont val="Sylfaen"/>
        <family val="1"/>
      </rPr>
      <t>Հց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հաճախականության</t>
    </r>
    <r>
      <rPr>
        <sz val="7"/>
        <color theme="1"/>
        <rFont val="Times New Roman"/>
        <family val="1"/>
      </rPr>
      <t xml:space="preserve">, 60 </t>
    </r>
    <r>
      <rPr>
        <sz val="7"/>
        <color theme="1"/>
        <rFont val="Sylfaen"/>
        <family val="1"/>
      </rPr>
      <t>սմ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երկարությամբ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ԳՕՍՏ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Ռ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ՄԷԿ</t>
    </r>
    <r>
      <rPr>
        <sz val="7"/>
        <color theme="1"/>
        <rFont val="Times New Roman"/>
        <family val="1"/>
      </rPr>
      <t xml:space="preserve"> 61195-99: </t>
    </r>
    <r>
      <rPr>
        <sz val="7"/>
        <color theme="1"/>
        <rFont val="Sylfaen"/>
        <family val="1"/>
      </rPr>
      <t>Գույնը՝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սպիտակ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սառը</t>
    </r>
    <r>
      <rPr>
        <sz val="7"/>
        <color theme="1"/>
        <rFont val="Times New Roman"/>
        <family val="1"/>
      </rPr>
      <t xml:space="preserve"> (</t>
    </r>
    <r>
      <rPr>
        <sz val="7"/>
        <color theme="1"/>
        <rFont val="Sylfaen"/>
        <family val="1"/>
      </rPr>
      <t>ցերեկային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լույս</t>
    </r>
    <r>
      <rPr>
        <sz val="7"/>
        <color theme="1"/>
        <rFont val="Times New Roman"/>
        <family val="1"/>
      </rPr>
      <t xml:space="preserve">): </t>
    </r>
    <r>
      <rPr>
        <sz val="7"/>
        <color theme="1"/>
        <rFont val="Sylfaen"/>
        <family val="1"/>
      </rPr>
      <t>Օգտագործման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ժամկետը</t>
    </r>
    <r>
      <rPr>
        <sz val="7"/>
        <color theme="1"/>
        <rFont val="Times New Roman"/>
        <family val="1"/>
      </rPr>
      <t xml:space="preserve">` </t>
    </r>
    <r>
      <rPr>
        <sz val="7"/>
        <color theme="1"/>
        <rFont val="Sylfaen"/>
        <family val="1"/>
      </rPr>
      <t>մինիմում</t>
    </r>
    <r>
      <rPr>
        <sz val="7"/>
        <color theme="1"/>
        <rFont val="Times New Roman"/>
        <family val="1"/>
      </rPr>
      <t xml:space="preserve"> 1300</t>
    </r>
    <r>
      <rPr>
        <sz val="7"/>
        <color theme="1"/>
        <rFont val="Sylfaen"/>
        <family val="1"/>
      </rPr>
      <t>ժամ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Լուսավորությունը</t>
    </r>
    <r>
      <rPr>
        <sz val="7"/>
        <color theme="1"/>
        <rFont val="Times New Roman"/>
        <family val="1"/>
      </rPr>
      <t xml:space="preserve">`1200 </t>
    </r>
    <r>
      <rPr>
        <sz val="7"/>
        <color theme="1"/>
        <rFont val="Sylfaen"/>
        <family val="1"/>
      </rPr>
      <t>լյումեն</t>
    </r>
    <r>
      <rPr>
        <sz val="7"/>
        <color theme="1"/>
        <rFont val="Times New Roman"/>
        <family val="1"/>
      </rPr>
      <t>: &lt;</t>
    </r>
    <r>
      <rPr>
        <sz val="7"/>
        <color theme="1"/>
        <rFont val="Sylfaen"/>
        <family val="1"/>
      </rPr>
      <t>Ֆիլիպս</t>
    </r>
    <r>
      <rPr>
        <sz val="7"/>
        <color theme="1"/>
        <rFont val="Times New Roman"/>
        <family val="1"/>
      </rPr>
      <t>&gt;</t>
    </r>
    <r>
      <rPr>
        <sz val="7"/>
        <color theme="1"/>
        <rFont val="Sylfaen"/>
        <family val="1"/>
      </rPr>
      <t>մակնիշի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համարժեքը</t>
    </r>
    <r>
      <rPr>
        <sz val="7"/>
        <color theme="1"/>
        <rFont val="Times New Roman"/>
        <family val="1"/>
      </rPr>
      <t>:</t>
    </r>
  </si>
  <si>
    <r>
      <t>Լուսարձակի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ԴՐՎ</t>
    </r>
    <r>
      <rPr>
        <sz val="7"/>
        <color theme="1"/>
        <rFont val="Times New Roman"/>
        <family val="1"/>
      </rPr>
      <t xml:space="preserve"> 250 </t>
    </r>
    <r>
      <rPr>
        <sz val="7"/>
        <color theme="1"/>
        <rFont val="Sylfaen"/>
        <family val="1"/>
      </rPr>
      <t>Վտ</t>
    </r>
    <r>
      <rPr>
        <sz val="7"/>
        <color theme="1"/>
        <rFont val="Times New Roman"/>
        <family val="1"/>
      </rPr>
      <t xml:space="preserve"> : </t>
    </r>
    <r>
      <rPr>
        <sz val="7"/>
        <color theme="1"/>
        <rFont val="Sylfaen"/>
        <family val="1"/>
      </rPr>
      <t>ԳՕՍՏ</t>
    </r>
    <r>
      <rPr>
        <sz val="7"/>
        <color theme="1"/>
        <rFont val="Times New Roman"/>
        <family val="1"/>
      </rPr>
      <t xml:space="preserve"> P53074-2008: </t>
    </r>
    <r>
      <rPr>
        <sz val="7"/>
        <color theme="1"/>
        <rFont val="Sylfaen"/>
        <family val="1"/>
      </rPr>
      <t>Լուսավորությունը</t>
    </r>
    <r>
      <rPr>
        <sz val="7"/>
        <color theme="1"/>
        <rFont val="Times New Roman"/>
        <family val="1"/>
      </rPr>
      <t xml:space="preserve">`12000 </t>
    </r>
    <r>
      <rPr>
        <sz val="7"/>
        <color theme="1"/>
        <rFont val="Sylfaen"/>
        <family val="1"/>
      </rPr>
      <t>լյումեն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Օգտագործման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ժամկետը</t>
    </r>
    <r>
      <rPr>
        <sz val="7"/>
        <color theme="1"/>
        <rFont val="Times New Roman"/>
        <family val="1"/>
      </rPr>
      <t xml:space="preserve">` </t>
    </r>
    <r>
      <rPr>
        <sz val="7"/>
        <color theme="1"/>
        <rFont val="Sylfaen"/>
        <family val="1"/>
      </rPr>
      <t>մինիմում</t>
    </r>
    <r>
      <rPr>
        <sz val="7"/>
        <color theme="1"/>
        <rFont val="Times New Roman"/>
        <family val="1"/>
      </rPr>
      <t xml:space="preserve"> 10000</t>
    </r>
    <r>
      <rPr>
        <sz val="7"/>
        <color theme="1"/>
        <rFont val="Sylfaen"/>
        <family val="1"/>
      </rPr>
      <t>ժամ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Կոթառը</t>
    </r>
    <r>
      <rPr>
        <sz val="7"/>
        <color theme="1"/>
        <rFont val="Times New Roman"/>
        <family val="1"/>
      </rPr>
      <t xml:space="preserve"> E 40, </t>
    </r>
    <r>
      <rPr>
        <sz val="7"/>
        <color theme="1"/>
        <rFont val="Sylfaen"/>
        <family val="1"/>
      </rPr>
      <t>նիկելապատ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Բարձրությունը</t>
    </r>
    <r>
      <rPr>
        <sz val="7"/>
        <color theme="1"/>
        <rFont val="Times New Roman"/>
        <family val="1"/>
      </rPr>
      <t>-210</t>
    </r>
    <r>
      <rPr>
        <sz val="7"/>
        <color theme="1"/>
        <rFont val="Sylfaen"/>
        <family val="1"/>
      </rPr>
      <t>մմ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լայնությունը</t>
    </r>
    <r>
      <rPr>
        <sz val="7"/>
        <color theme="1"/>
        <rFont val="Times New Roman"/>
        <family val="1"/>
      </rPr>
      <t>-76</t>
    </r>
    <r>
      <rPr>
        <sz val="7"/>
        <color theme="1"/>
        <rFont val="Sylfaen"/>
        <family val="1"/>
      </rPr>
      <t>մմ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Գույնը՝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սպիտակ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սառը</t>
    </r>
    <r>
      <rPr>
        <sz val="7"/>
        <color theme="1"/>
        <rFont val="Times New Roman"/>
        <family val="1"/>
      </rPr>
      <t xml:space="preserve"> (</t>
    </r>
    <r>
      <rPr>
        <sz val="7"/>
        <color theme="1"/>
        <rFont val="Sylfaen"/>
        <family val="1"/>
      </rPr>
      <t>ցերեկային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լույս</t>
    </r>
    <r>
      <rPr>
        <sz val="7"/>
        <color theme="1"/>
        <rFont val="Times New Roman"/>
        <family val="1"/>
      </rPr>
      <t>): &lt;</t>
    </r>
    <r>
      <rPr>
        <sz val="7"/>
        <color theme="1"/>
        <rFont val="Sylfaen"/>
        <family val="1"/>
      </rPr>
      <t>Լիսմա</t>
    </r>
    <r>
      <rPr>
        <sz val="7"/>
        <color theme="1"/>
        <rFont val="Times New Roman"/>
        <family val="1"/>
      </rPr>
      <t>&gt;</t>
    </r>
    <r>
      <rPr>
        <sz val="7"/>
        <color theme="1"/>
        <rFont val="Sylfaen"/>
        <family val="1"/>
      </rPr>
      <t>մակնիշի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համարժեքը</t>
    </r>
    <r>
      <rPr>
        <sz val="7"/>
        <color theme="1"/>
        <rFont val="Times New Roman"/>
        <family val="1"/>
      </rPr>
      <t>:</t>
    </r>
  </si>
  <si>
    <r>
      <t>Լուսարձակի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լամպ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ԴՐՎ</t>
    </r>
    <r>
      <rPr>
        <sz val="7"/>
        <color theme="1"/>
        <rFont val="Times New Roman"/>
        <family val="1"/>
      </rPr>
      <t xml:space="preserve"> 500 </t>
    </r>
    <r>
      <rPr>
        <sz val="7"/>
        <color theme="1"/>
        <rFont val="Sylfaen"/>
        <family val="1"/>
      </rPr>
      <t>Վտ</t>
    </r>
    <r>
      <rPr>
        <sz val="7"/>
        <color theme="1"/>
        <rFont val="Times New Roman"/>
        <family val="1"/>
      </rPr>
      <t xml:space="preserve"> :  </t>
    </r>
    <r>
      <rPr>
        <sz val="7"/>
        <color theme="1"/>
        <rFont val="Sylfaen"/>
        <family val="1"/>
      </rPr>
      <t>ԳՕՍՏ</t>
    </r>
    <r>
      <rPr>
        <sz val="7"/>
        <color theme="1"/>
        <rFont val="Times New Roman"/>
        <family val="1"/>
      </rPr>
      <t xml:space="preserve"> P53074-2008: </t>
    </r>
    <r>
      <rPr>
        <sz val="7"/>
        <color theme="1"/>
        <rFont val="Sylfaen"/>
        <family val="1"/>
      </rPr>
      <t>Լուսավորությունը</t>
    </r>
    <r>
      <rPr>
        <sz val="7"/>
        <color theme="1"/>
        <rFont val="Times New Roman"/>
        <family val="1"/>
      </rPr>
      <t xml:space="preserve">`22000 </t>
    </r>
    <r>
      <rPr>
        <sz val="7"/>
        <color theme="1"/>
        <rFont val="Sylfaen"/>
        <family val="1"/>
      </rPr>
      <t>լյումեն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Օգտագործման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ժամկետը</t>
    </r>
    <r>
      <rPr>
        <sz val="7"/>
        <color theme="1"/>
        <rFont val="Times New Roman"/>
        <family val="1"/>
      </rPr>
      <t xml:space="preserve">` </t>
    </r>
    <r>
      <rPr>
        <sz val="7"/>
        <color theme="1"/>
        <rFont val="Sylfaen"/>
        <family val="1"/>
      </rPr>
      <t>մինիմում</t>
    </r>
    <r>
      <rPr>
        <sz val="7"/>
        <color theme="1"/>
        <rFont val="Times New Roman"/>
        <family val="1"/>
      </rPr>
      <t xml:space="preserve"> 22000</t>
    </r>
    <r>
      <rPr>
        <sz val="7"/>
        <color theme="1"/>
        <rFont val="Sylfaen"/>
        <family val="1"/>
      </rPr>
      <t>ժամ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Կոթառը</t>
    </r>
    <r>
      <rPr>
        <sz val="7"/>
        <color theme="1"/>
        <rFont val="Times New Roman"/>
        <family val="1"/>
      </rPr>
      <t xml:space="preserve">`E 40 </t>
    </r>
    <r>
      <rPr>
        <sz val="7"/>
        <color theme="1"/>
        <rFont val="Sylfaen"/>
        <family val="1"/>
      </rPr>
      <t>նիկելապատ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Բարձրությունը</t>
    </r>
    <r>
      <rPr>
        <sz val="7"/>
        <color theme="1"/>
        <rFont val="Times New Roman"/>
        <family val="1"/>
      </rPr>
      <t>-292</t>
    </r>
    <r>
      <rPr>
        <sz val="7"/>
        <color theme="1"/>
        <rFont val="Sylfaen"/>
        <family val="1"/>
      </rPr>
      <t>մմ</t>
    </r>
    <r>
      <rPr>
        <sz val="7"/>
        <color theme="1"/>
        <rFont val="Times New Roman"/>
        <family val="1"/>
      </rPr>
      <t xml:space="preserve">, </t>
    </r>
    <r>
      <rPr>
        <sz val="7"/>
        <color theme="1"/>
        <rFont val="Sylfaen"/>
        <family val="1"/>
      </rPr>
      <t>լայնությունը</t>
    </r>
    <r>
      <rPr>
        <sz val="7"/>
        <color theme="1"/>
        <rFont val="Times New Roman"/>
        <family val="1"/>
      </rPr>
      <t>-122</t>
    </r>
    <r>
      <rPr>
        <sz val="7"/>
        <color theme="1"/>
        <rFont val="Sylfaen"/>
        <family val="1"/>
      </rPr>
      <t>մմ</t>
    </r>
    <r>
      <rPr>
        <sz val="7"/>
        <color theme="1"/>
        <rFont val="Times New Roman"/>
        <family val="1"/>
      </rPr>
      <t xml:space="preserve">: </t>
    </r>
    <r>
      <rPr>
        <sz val="7"/>
        <color theme="1"/>
        <rFont val="Sylfaen"/>
        <family val="1"/>
      </rPr>
      <t>Գույնը՝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սպիտակ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սառը</t>
    </r>
    <r>
      <rPr>
        <sz val="7"/>
        <color theme="1"/>
        <rFont val="Times New Roman"/>
        <family val="1"/>
      </rPr>
      <t xml:space="preserve"> (</t>
    </r>
    <r>
      <rPr>
        <sz val="7"/>
        <color theme="1"/>
        <rFont val="Sylfaen"/>
        <family val="1"/>
      </rPr>
      <t>ցերեկային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լույս</t>
    </r>
    <r>
      <rPr>
        <sz val="7"/>
        <color theme="1"/>
        <rFont val="Times New Roman"/>
        <family val="1"/>
      </rPr>
      <t>): &lt;</t>
    </r>
    <r>
      <rPr>
        <sz val="7"/>
        <color theme="1"/>
        <rFont val="Sylfaen"/>
        <family val="1"/>
      </rPr>
      <t>Լիսմա</t>
    </r>
    <r>
      <rPr>
        <sz val="7"/>
        <color theme="1"/>
        <rFont val="Times New Roman"/>
        <family val="1"/>
      </rPr>
      <t>&gt;</t>
    </r>
    <r>
      <rPr>
        <sz val="7"/>
        <color theme="1"/>
        <rFont val="Sylfaen"/>
        <family val="1"/>
      </rPr>
      <t>մակնիշի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կամ</t>
    </r>
    <r>
      <rPr>
        <sz val="7"/>
        <color theme="1"/>
        <rFont val="Times New Roman"/>
        <family val="1"/>
      </rPr>
      <t xml:space="preserve"> </t>
    </r>
    <r>
      <rPr>
        <sz val="7"/>
        <color theme="1"/>
        <rFont val="Sylfaen"/>
        <family val="1"/>
      </rPr>
      <t>համարժեքը</t>
    </r>
    <r>
      <rPr>
        <sz val="7"/>
        <color theme="1"/>
        <rFont val="Times New Roman"/>
        <family val="1"/>
      </rPr>
      <t>:</t>
    </r>
  </si>
  <si>
    <t>&lt;&lt;Էքսպրես Շին&gt;&gt; ՍՊԸ</t>
  </si>
  <si>
    <t>&lt;&lt;Տիգման գրուպ&gt;&gt; ՍՊԸ</t>
  </si>
  <si>
    <t>&lt;&lt;Սմարթլայն&gt;&gt; ՍՊԸ</t>
  </si>
  <si>
    <t>&lt;&lt;Նաիրի Թորոսյան&gt;&gt; Ա/Ձ</t>
  </si>
  <si>
    <t>&lt;&lt;Էլիպս Գրուպ&gt;&gt; ՍՊԸ</t>
  </si>
  <si>
    <t>&lt;&lt;Լեդ Մարկետ&gt;&gt; ՍՊԸ</t>
  </si>
  <si>
    <t>24.03.2017թ.</t>
  </si>
  <si>
    <t>25.03.2017թ.</t>
  </si>
  <si>
    <t>29.03.2017թ.</t>
  </si>
  <si>
    <t>31.03.2017թ.</t>
  </si>
  <si>
    <t>04.04.2017թ.</t>
  </si>
  <si>
    <t>20.12.2017թ.</t>
  </si>
  <si>
    <t>«ԴԱՆԻՆԻ»ՍՊԸ Հայաստանյան մ/ճ</t>
  </si>
  <si>
    <t>ք. Երևան, Ավան, Խուդյակովի 177/1</t>
  </si>
  <si>
    <t xml:space="preserve">«Ինեկոբանկ» ՓԲԸ 
Հ/Հ 2052022130261001
</t>
  </si>
  <si>
    <t>ՀՎՀՀ 00869016</t>
  </si>
  <si>
    <t>danini2012@yandex.ru</t>
  </si>
  <si>
    <t xml:space="preserve">1,3,8,9,12,16,17
</t>
  </si>
  <si>
    <t>«ՄԵԾ ԾԻԱԾԱՆ» ՍՊԸ</t>
  </si>
  <si>
    <t>ք. Երևան, Ա. Ավետիսյան 78, բն.3</t>
  </si>
  <si>
    <t xml:space="preserve">«Հայբիզնես բանկ» ՓԲԸ
Հ/Հ  1150008878810100
</t>
  </si>
  <si>
    <t>ՀՎՀՀ 00103837</t>
  </si>
  <si>
    <t>ciacanmarket@gmail.com</t>
  </si>
  <si>
    <t>4,7,11</t>
  </si>
  <si>
    <t>«ՍՄԱՐԹԼԱՅՆ» ՍՊԸ</t>
  </si>
  <si>
    <t>ք. Երևան, Վարդանանց 110</t>
  </si>
  <si>
    <t xml:space="preserve">«Հայբիզնեսբանկ» ՓԲԸ 
Հ/Հ 1150009537660100
</t>
  </si>
  <si>
    <t xml:space="preserve">ՀՎՀՀ 01548908 </t>
  </si>
  <si>
    <t>ssmartline@mail.ru</t>
  </si>
  <si>
    <t>«ՏԻԳՄԱՆԳՐՈՒՊ» ՍՊԸ</t>
  </si>
  <si>
    <t>ք. Երևան, Մոլդովական 20/40</t>
  </si>
  <si>
    <t xml:space="preserve">«Արդշինբանկ» ՓԲԸ
Հ/Հ 2470103264670000
</t>
  </si>
  <si>
    <t>ՀՎՀՀ 00890518</t>
  </si>
  <si>
    <t>tigmangroup@yandex.ru</t>
  </si>
  <si>
    <t>ՀՀ ԿԱ Ո ՇՀԱՊՁԲ-15/11-2017-ՏՆՏ-2017/1-1</t>
  </si>
  <si>
    <t>ՀՀ ԿԱ Ո ՇՀԱՊՁԲ-15/11-2017-ՏՆՏ-2017/1-2</t>
  </si>
  <si>
    <t>ՀՀ ԿԱ Ո ՇՀԱՊՁԲ-15/11-2017-ՏՆՏ-2017/1-3</t>
  </si>
  <si>
    <t>ՀՀ ԿԱ Ո ՇՀԱՊՁԲ-15/11-2017-ՏՆՏ-2017/1-4</t>
  </si>
  <si>
    <t>3 664 710</t>
  </si>
  <si>
    <t xml:space="preserve">1 416 832 </t>
  </si>
  <si>
    <t xml:space="preserve">433 000 </t>
  </si>
  <si>
    <t>1 298 849</t>
  </si>
  <si>
    <t>13,14-րդ չափաբաժինների համար մասանկիցներ առաջարկած գները գերազանցում են նախահաշվային գները, այդ իսկ պատճառով կազմակերպվել են բանակցություններ, որի արդյունքում գնային առաջարկների նվազեցում տեղի չի ունեցել և վերոնշյալ չափաբաժինները չեն կայացել:15-րդ չափաբաժնի համար &lt;&lt;Դանինի&gt;&gt; ՍՊԸ-ի կողմից ներկայացրած տեխնիկական բնութագիրը չէր համապատասխանում հրավերի պահանջներին:15-րդ չափաբաժնի մասով հաղթող մասնակցին որոշելու համար կազմակերպվել են բանակցություններ, որի արդյունքում գնային առաջարկների նվազեցում տեղի չի ունեցել և 15-րդ չափաբաժինը ևս չի կայացել:</t>
  </si>
  <si>
    <t>&lt;&lt;Լեդ Մարկետ&gt;&gt; ՍՊԸ-ն պետական բյուջեի նկատմամբ ունի ժամկետանց հարկային պարավորություններ, այդ իսկ պատճառով վերջինիս հայտը մերժվել է: 1,3,,4,5,6,7,9,11,12 չափաբաժինների համար մասնակիցների ներկայացրած տեխնիկական բնութագրերը չեն համապատասխանում հրավերի պահանջներին հետևաբար նշված չափաբաժինների մասով առաջին տեղ զբաղեցրած մասնակիցներն են ճանաչվել՝1,9  «ԴԱՆԻՆԻ»ՍՊԸ , 5,6 «ՏԻԳՄԱՆԳՐՈՒՊ» ՍՊԸ, 4,7,11,12  «ՄԵԾ ԾԻԱԾԱՆ» ՍՊԸ, 3 &lt;&lt;Նաիրի Թորոսյան&gt;&gt; Ա/Ձ: Այնուհետև 3-րդ  չափաբաժնի մասով առաջին տեղ զբաղեցրած մասնակից է  ճանաչվել  «ԴԱՆԻՆԻ»ՍՊԸ-ն, 12-րդ չափաբաժնի մասով &lt;&lt;Էքսպրես Շին&gt;&gt; ՍՊԸ-ն: 12-րդ 12-րդ չափաբաժնի մասով այնուհետև  առաջին տեղ զբաղեցրած մասնակից է ճանաչվում  «ԴԱՆԻՆԻ»ՍՊԸ-ն:</t>
  </si>
  <si>
    <t xml:space="preserve">ՇՀ ԸՆԹԱՑԱԿԱՐԳԻ ԾԱԾԿԱԳԻՐԸ՝ ՀՀ ԿԱ Ո ՇՀԱՊՁԲ-15/11-2017-ՏՆՏ-2017/1 </t>
  </si>
  <si>
    <t>Պատվիրատուն` ՀՀ ԿԱ ոստիկանությունը, որը գտնվում է Նալբանդյան 130 հասցեում, ստորև ներկայացնում է ՀՀ ԿԱ Ո ՇՀԱՊՁԲ-15/11-2017-ՏՆՏ-2017/1ծածկագրով հայտարարված ՇՀ ընթացակարգի արդյունքում կնքված պայմանագրի /երի/ մասին տեղեկատվությունը։</t>
  </si>
  <si>
    <t>5,6,10</t>
  </si>
  <si>
    <t>07.04.2017թ.</t>
  </si>
  <si>
    <t>07.04.2017թ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</si>
</sst>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7"/>
      <color theme="1"/>
      <name val="Sylfaen"/>
      <family val="1"/>
    </font>
    <font>
      <sz val="7"/>
      <color theme="1"/>
      <name val="Arial LatArm"/>
      <family val="2"/>
    </font>
    <font>
      <sz val="7"/>
      <color rgb="FF000000"/>
      <name val="Sylfaen"/>
      <family val="1"/>
    </font>
    <font>
      <sz val="7"/>
      <color rgb="FF000000"/>
      <name val="Calibri"/>
      <family val="2"/>
    </font>
    <font>
      <sz val="7"/>
      <color theme="1"/>
      <name val="Calibri"/>
      <family val="2"/>
      <scheme val="minor"/>
    </font>
    <font>
      <sz val="7"/>
      <color rgb="FF000000"/>
      <name val="Arial LatArm"/>
      <family val="2"/>
    </font>
    <font>
      <sz val="7"/>
      <color theme="1"/>
      <name val="Arial Unicode"/>
      <family val="2"/>
    </font>
    <font>
      <sz val="7"/>
      <color theme="1"/>
      <name val="Times New Roman"/>
      <family val="1"/>
    </font>
    <font>
      <sz val="7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8" fillId="0" borderId="1" xfId="1" applyBorder="1" applyAlignment="1" applyProtection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3" fontId="18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6" fillId="0" borderId="1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7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0" borderId="5" xfId="1" applyFont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iacanmarket@gmail.com" TargetMode="External"/><Relationship Id="rId2" Type="http://schemas.openxmlformats.org/officeDocument/2006/relationships/hyperlink" Target="mailto:danini2012@yandex.ru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igmangroup@yandex.ru" TargetMode="External"/><Relationship Id="rId4" Type="http://schemas.openxmlformats.org/officeDocument/2006/relationships/hyperlink" Target="mailto:ssmartlin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0"/>
  <sheetViews>
    <sheetView tabSelected="1" topLeftCell="A148" zoomScale="120" zoomScaleNormal="120" workbookViewId="0">
      <selection activeCell="M165" sqref="M165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7" customWidth="1"/>
    <col min="7" max="8" width="9.140625" style="17" hidden="1" customWidth="1"/>
    <col min="9" max="9" width="9.140625" style="17" customWidth="1"/>
    <col min="10" max="10" width="9.140625" style="17" hidden="1" customWidth="1"/>
    <col min="11" max="11" width="9" style="1" customWidth="1"/>
    <col min="12" max="13" width="31.7109375" style="1" customWidth="1"/>
    <col min="14" max="16384" width="9.140625" style="1"/>
  </cols>
  <sheetData>
    <row r="1" spans="1:13" ht="17.25">
      <c r="A1" s="145" t="s">
        <v>10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9.75" customHeight="1">
      <c r="A2" s="4"/>
      <c r="B2" s="4"/>
      <c r="C2" s="4"/>
      <c r="D2" s="4"/>
      <c r="E2" s="4"/>
      <c r="F2" s="15"/>
      <c r="G2" s="15"/>
      <c r="H2" s="15"/>
      <c r="I2" s="15"/>
      <c r="J2" s="15"/>
      <c r="K2" s="4"/>
      <c r="L2" s="4"/>
    </row>
    <row r="3" spans="1:13" ht="17.25">
      <c r="A3" s="145" t="s">
        <v>11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>
      <c r="A4" s="3"/>
      <c r="B4" s="3"/>
      <c r="C4" s="3"/>
      <c r="D4" s="3"/>
      <c r="E4" s="3"/>
      <c r="F4" s="16"/>
      <c r="G4" s="16"/>
      <c r="H4" s="16"/>
      <c r="I4" s="16"/>
      <c r="J4" s="16"/>
      <c r="K4" s="3"/>
      <c r="L4" s="3"/>
    </row>
    <row r="5" spans="1:13" ht="19.5" customHeight="1">
      <c r="A5" s="146" t="s">
        <v>192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1:13" ht="45" customHeight="1">
      <c r="A6" s="147" t="s">
        <v>193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3" ht="12.75" customHeight="1">
      <c r="A7" s="83"/>
      <c r="B7" s="155" t="s">
        <v>1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</row>
    <row r="8" spans="1:13" ht="11.25" customHeight="1">
      <c r="A8" s="83"/>
      <c r="B8" s="162" t="s">
        <v>2</v>
      </c>
      <c r="C8" s="162" t="s">
        <v>3</v>
      </c>
      <c r="D8" s="162" t="s">
        <v>4</v>
      </c>
      <c r="E8" s="155" t="s">
        <v>5</v>
      </c>
      <c r="F8" s="156"/>
      <c r="G8" s="84"/>
      <c r="H8" s="84"/>
      <c r="I8" s="155" t="s">
        <v>6</v>
      </c>
      <c r="J8" s="157"/>
      <c r="K8" s="157"/>
      <c r="L8" s="152" t="s">
        <v>7</v>
      </c>
      <c r="M8" s="164" t="s">
        <v>76</v>
      </c>
    </row>
    <row r="9" spans="1:13" ht="10.5" customHeight="1">
      <c r="A9" s="83"/>
      <c r="B9" s="163"/>
      <c r="C9" s="163"/>
      <c r="D9" s="163"/>
      <c r="E9" s="158" t="s">
        <v>75</v>
      </c>
      <c r="F9" s="162" t="s">
        <v>0</v>
      </c>
      <c r="G9" s="85"/>
      <c r="H9" s="85"/>
      <c r="I9" s="155" t="s">
        <v>8</v>
      </c>
      <c r="J9" s="157"/>
      <c r="K9" s="157"/>
      <c r="L9" s="153"/>
      <c r="M9" s="165"/>
    </row>
    <row r="10" spans="1:13" ht="12.75" customHeight="1">
      <c r="A10" s="83"/>
      <c r="B10" s="163"/>
      <c r="C10" s="163"/>
      <c r="D10" s="163"/>
      <c r="E10" s="159"/>
      <c r="F10" s="163"/>
      <c r="G10" s="86"/>
      <c r="H10" s="86"/>
      <c r="I10" s="158" t="s">
        <v>75</v>
      </c>
      <c r="J10" s="87"/>
      <c r="K10" s="160" t="s">
        <v>0</v>
      </c>
      <c r="L10" s="153"/>
      <c r="M10" s="165"/>
    </row>
    <row r="11" spans="1:13" ht="12.75" customHeight="1">
      <c r="A11" s="83"/>
      <c r="B11" s="163"/>
      <c r="C11" s="163"/>
      <c r="D11" s="163"/>
      <c r="E11" s="159"/>
      <c r="F11" s="163"/>
      <c r="G11" s="86"/>
      <c r="H11" s="86"/>
      <c r="I11" s="159"/>
      <c r="J11" s="88"/>
      <c r="K11" s="161"/>
      <c r="L11" s="154"/>
      <c r="M11" s="165"/>
    </row>
    <row r="12" spans="1:13" ht="212.25" customHeight="1">
      <c r="A12" s="83"/>
      <c r="B12" s="89">
        <v>1</v>
      </c>
      <c r="C12" s="103" t="s">
        <v>114</v>
      </c>
      <c r="D12" s="103" t="s">
        <v>9</v>
      </c>
      <c r="E12" s="104">
        <v>4080</v>
      </c>
      <c r="F12" s="104">
        <v>4080</v>
      </c>
      <c r="G12" s="97"/>
      <c r="H12" s="97"/>
      <c r="I12" s="99">
        <v>1020000</v>
      </c>
      <c r="J12" s="97"/>
      <c r="K12" s="99">
        <v>1020000</v>
      </c>
      <c r="L12" s="100" t="s">
        <v>133</v>
      </c>
      <c r="M12" s="100" t="s">
        <v>133</v>
      </c>
    </row>
    <row r="13" spans="1:13" ht="65.25" customHeight="1">
      <c r="A13" s="83"/>
      <c r="B13" s="89">
        <v>2</v>
      </c>
      <c r="C13" s="105" t="s">
        <v>115</v>
      </c>
      <c r="D13" s="105" t="s">
        <v>9</v>
      </c>
      <c r="E13" s="106">
        <v>1000</v>
      </c>
      <c r="F13" s="106">
        <v>1000</v>
      </c>
      <c r="G13" s="97"/>
      <c r="H13" s="97"/>
      <c r="I13" s="99">
        <v>600000</v>
      </c>
      <c r="J13" s="97"/>
      <c r="K13" s="99">
        <v>600000</v>
      </c>
      <c r="L13" s="101" t="s">
        <v>132</v>
      </c>
      <c r="M13" s="101" t="s">
        <v>132</v>
      </c>
    </row>
    <row r="14" spans="1:13" ht="62.25" customHeight="1">
      <c r="A14" s="83"/>
      <c r="B14" s="89">
        <v>3</v>
      </c>
      <c r="C14" s="105" t="s">
        <v>116</v>
      </c>
      <c r="D14" s="105" t="s">
        <v>107</v>
      </c>
      <c r="E14" s="106">
        <v>1500</v>
      </c>
      <c r="F14" s="106">
        <v>1500</v>
      </c>
      <c r="G14" s="97"/>
      <c r="H14" s="97"/>
      <c r="I14" s="99">
        <v>420000</v>
      </c>
      <c r="J14" s="97"/>
      <c r="K14" s="99">
        <v>420000</v>
      </c>
      <c r="L14" s="102" t="s">
        <v>134</v>
      </c>
      <c r="M14" s="102" t="s">
        <v>134</v>
      </c>
    </row>
    <row r="15" spans="1:13" ht="130.5" customHeight="1">
      <c r="A15" s="83"/>
      <c r="B15" s="89">
        <v>4</v>
      </c>
      <c r="C15" s="105" t="s">
        <v>116</v>
      </c>
      <c r="D15" s="105" t="s">
        <v>107</v>
      </c>
      <c r="E15" s="106">
        <v>1000</v>
      </c>
      <c r="F15" s="106">
        <v>1000</v>
      </c>
      <c r="G15" s="97"/>
      <c r="H15" s="97"/>
      <c r="I15" s="99">
        <v>600000</v>
      </c>
      <c r="J15" s="97"/>
      <c r="K15" s="99">
        <v>600000</v>
      </c>
      <c r="L15" s="102" t="s">
        <v>135</v>
      </c>
      <c r="M15" s="102" t="s">
        <v>135</v>
      </c>
    </row>
    <row r="16" spans="1:13" ht="68.25" customHeight="1">
      <c r="A16" s="83"/>
      <c r="B16" s="89">
        <v>5</v>
      </c>
      <c r="C16" s="107" t="s">
        <v>117</v>
      </c>
      <c r="D16" s="105" t="s">
        <v>118</v>
      </c>
      <c r="E16" s="106">
        <v>600</v>
      </c>
      <c r="F16" s="106">
        <v>600</v>
      </c>
      <c r="G16" s="97"/>
      <c r="H16" s="97"/>
      <c r="I16" s="99">
        <v>480000</v>
      </c>
      <c r="J16" s="97"/>
      <c r="K16" s="99">
        <v>480000</v>
      </c>
      <c r="L16" s="102" t="s">
        <v>136</v>
      </c>
      <c r="M16" s="102" t="s">
        <v>136</v>
      </c>
    </row>
    <row r="17" spans="1:13" ht="68.25" customHeight="1">
      <c r="A17" s="83"/>
      <c r="B17" s="89">
        <v>6</v>
      </c>
      <c r="C17" s="105" t="s">
        <v>119</v>
      </c>
      <c r="D17" s="105" t="s">
        <v>118</v>
      </c>
      <c r="E17" s="106">
        <v>300</v>
      </c>
      <c r="F17" s="106">
        <v>300</v>
      </c>
      <c r="G17" s="97"/>
      <c r="H17" s="97"/>
      <c r="I17" s="99">
        <v>420000</v>
      </c>
      <c r="J17" s="97"/>
      <c r="K17" s="99">
        <v>420000</v>
      </c>
      <c r="L17" s="102" t="s">
        <v>138</v>
      </c>
      <c r="M17" s="102" t="s">
        <v>138</v>
      </c>
    </row>
    <row r="18" spans="1:13" ht="205.5" customHeight="1">
      <c r="A18" s="83"/>
      <c r="B18" s="89">
        <v>7</v>
      </c>
      <c r="C18" s="105" t="s">
        <v>120</v>
      </c>
      <c r="D18" s="105" t="s">
        <v>118</v>
      </c>
      <c r="E18" s="106">
        <v>1000</v>
      </c>
      <c r="F18" s="106">
        <v>1000</v>
      </c>
      <c r="G18" s="97"/>
      <c r="H18" s="97"/>
      <c r="I18" s="99">
        <v>700000</v>
      </c>
      <c r="J18" s="97"/>
      <c r="K18" s="99">
        <v>700000</v>
      </c>
      <c r="L18" s="102" t="s">
        <v>139</v>
      </c>
      <c r="M18" s="102" t="s">
        <v>139</v>
      </c>
    </row>
    <row r="19" spans="1:13" ht="36" customHeight="1">
      <c r="A19" s="83"/>
      <c r="B19" s="89">
        <v>8</v>
      </c>
      <c r="C19" s="105" t="s">
        <v>121</v>
      </c>
      <c r="D19" s="105" t="s">
        <v>9</v>
      </c>
      <c r="E19" s="106">
        <v>1000</v>
      </c>
      <c r="F19" s="106">
        <v>1000</v>
      </c>
      <c r="G19" s="97"/>
      <c r="H19" s="97"/>
      <c r="I19" s="99">
        <v>800000</v>
      </c>
      <c r="J19" s="97"/>
      <c r="K19" s="99">
        <v>800000</v>
      </c>
      <c r="L19" s="102" t="s">
        <v>140</v>
      </c>
      <c r="M19" s="102" t="s">
        <v>140</v>
      </c>
    </row>
    <row r="20" spans="1:13" ht="68.25" customHeight="1">
      <c r="A20" s="83"/>
      <c r="B20" s="89">
        <v>9</v>
      </c>
      <c r="C20" s="105" t="s">
        <v>122</v>
      </c>
      <c r="D20" s="105" t="s">
        <v>107</v>
      </c>
      <c r="E20" s="106">
        <v>670</v>
      </c>
      <c r="F20" s="106">
        <v>670</v>
      </c>
      <c r="G20" s="97"/>
      <c r="H20" s="97"/>
      <c r="I20" s="99">
        <v>670000</v>
      </c>
      <c r="J20" s="97"/>
      <c r="K20" s="99">
        <v>670000</v>
      </c>
      <c r="L20" s="102" t="s">
        <v>141</v>
      </c>
      <c r="M20" s="102" t="s">
        <v>141</v>
      </c>
    </row>
    <row r="21" spans="1:13" ht="91.5" customHeight="1">
      <c r="A21" s="83"/>
      <c r="B21" s="89">
        <v>10</v>
      </c>
      <c r="C21" s="105" t="s">
        <v>123</v>
      </c>
      <c r="D21" s="105" t="s">
        <v>9</v>
      </c>
      <c r="E21" s="106">
        <v>5292</v>
      </c>
      <c r="F21" s="106">
        <v>5292</v>
      </c>
      <c r="G21" s="97"/>
      <c r="H21" s="97"/>
      <c r="I21" s="99">
        <v>529200</v>
      </c>
      <c r="J21" s="97"/>
      <c r="K21" s="99">
        <v>529200</v>
      </c>
      <c r="L21" s="102" t="s">
        <v>142</v>
      </c>
      <c r="M21" s="102" t="s">
        <v>142</v>
      </c>
    </row>
    <row r="22" spans="1:13" ht="78.75" customHeight="1">
      <c r="A22" s="83"/>
      <c r="B22" s="89">
        <v>11</v>
      </c>
      <c r="C22" s="105" t="s">
        <v>124</v>
      </c>
      <c r="D22" s="103" t="s">
        <v>9</v>
      </c>
      <c r="E22" s="108">
        <v>4342</v>
      </c>
      <c r="F22" s="108">
        <v>4342</v>
      </c>
      <c r="G22" s="97"/>
      <c r="H22" s="97"/>
      <c r="I22" s="99">
        <v>434200</v>
      </c>
      <c r="J22" s="97"/>
      <c r="K22" s="99">
        <v>434200</v>
      </c>
      <c r="L22" s="102" t="s">
        <v>143</v>
      </c>
      <c r="M22" s="102" t="s">
        <v>143</v>
      </c>
    </row>
    <row r="23" spans="1:13" ht="91.5" customHeight="1">
      <c r="A23" s="83"/>
      <c r="B23" s="89">
        <v>12</v>
      </c>
      <c r="C23" s="105" t="s">
        <v>125</v>
      </c>
      <c r="D23" s="103" t="s">
        <v>9</v>
      </c>
      <c r="E23" s="106">
        <v>300</v>
      </c>
      <c r="F23" s="106">
        <v>300</v>
      </c>
      <c r="G23" s="97"/>
      <c r="H23" s="97"/>
      <c r="I23" s="99">
        <v>750000</v>
      </c>
      <c r="J23" s="97"/>
      <c r="K23" s="99">
        <v>750000</v>
      </c>
      <c r="L23" s="102" t="s">
        <v>144</v>
      </c>
      <c r="M23" s="102" t="s">
        <v>144</v>
      </c>
    </row>
    <row r="24" spans="1:13" ht="82.5" customHeight="1">
      <c r="A24" s="83"/>
      <c r="B24" s="89">
        <v>13</v>
      </c>
      <c r="C24" s="105" t="s">
        <v>126</v>
      </c>
      <c r="D24" s="103" t="s">
        <v>9</v>
      </c>
      <c r="E24" s="106">
        <v>300</v>
      </c>
      <c r="F24" s="106">
        <v>300</v>
      </c>
      <c r="G24" s="97"/>
      <c r="H24" s="97"/>
      <c r="I24" s="99">
        <v>75000</v>
      </c>
      <c r="J24" s="99"/>
      <c r="K24" s="99">
        <v>75000</v>
      </c>
      <c r="L24" s="102" t="s">
        <v>145</v>
      </c>
      <c r="M24" s="102" t="s">
        <v>145</v>
      </c>
    </row>
    <row r="25" spans="1:13" ht="62.25" customHeight="1">
      <c r="A25" s="83"/>
      <c r="B25" s="89">
        <v>14</v>
      </c>
      <c r="C25" s="105" t="s">
        <v>127</v>
      </c>
      <c r="D25" s="103" t="s">
        <v>9</v>
      </c>
      <c r="E25" s="106">
        <v>100</v>
      </c>
      <c r="F25" s="106">
        <v>100</v>
      </c>
      <c r="G25" s="97"/>
      <c r="H25" s="97"/>
      <c r="I25" s="99">
        <v>120000</v>
      </c>
      <c r="J25" s="99"/>
      <c r="K25" s="99">
        <v>120000</v>
      </c>
      <c r="L25" s="102" t="s">
        <v>146</v>
      </c>
      <c r="M25" s="102" t="s">
        <v>146</v>
      </c>
    </row>
    <row r="26" spans="1:13" ht="63" customHeight="1">
      <c r="A26" s="83"/>
      <c r="B26" s="89">
        <v>15</v>
      </c>
      <c r="C26" s="105" t="s">
        <v>128</v>
      </c>
      <c r="D26" s="103" t="s">
        <v>9</v>
      </c>
      <c r="E26" s="106">
        <v>100</v>
      </c>
      <c r="F26" s="106">
        <v>100</v>
      </c>
      <c r="G26" s="97"/>
      <c r="H26" s="97"/>
      <c r="I26" s="99">
        <v>140000</v>
      </c>
      <c r="J26" s="97"/>
      <c r="K26" s="99">
        <v>140000</v>
      </c>
      <c r="L26" s="102" t="s">
        <v>147</v>
      </c>
      <c r="M26" s="102" t="s">
        <v>147</v>
      </c>
    </row>
    <row r="27" spans="1:13" ht="34.5" customHeight="1">
      <c r="A27" s="83"/>
      <c r="B27" s="89">
        <v>16</v>
      </c>
      <c r="C27" s="105" t="s">
        <v>129</v>
      </c>
      <c r="D27" s="103" t="s">
        <v>9</v>
      </c>
      <c r="E27" s="106">
        <v>160</v>
      </c>
      <c r="F27" s="106">
        <v>160</v>
      </c>
      <c r="G27" s="97"/>
      <c r="H27" s="97"/>
      <c r="I27" s="99">
        <v>160000</v>
      </c>
      <c r="J27" s="97"/>
      <c r="K27" s="99">
        <v>160000</v>
      </c>
      <c r="L27" s="101" t="s">
        <v>137</v>
      </c>
      <c r="M27" s="101" t="s">
        <v>137</v>
      </c>
    </row>
    <row r="28" spans="1:13" ht="66.75" customHeight="1">
      <c r="A28" s="83"/>
      <c r="B28" s="89">
        <v>17</v>
      </c>
      <c r="C28" s="105" t="s">
        <v>130</v>
      </c>
      <c r="D28" s="103" t="s">
        <v>9</v>
      </c>
      <c r="E28" s="106">
        <v>325</v>
      </c>
      <c r="F28" s="90">
        <v>325</v>
      </c>
      <c r="G28" s="97"/>
      <c r="H28" s="97"/>
      <c r="I28" s="99">
        <v>260000</v>
      </c>
      <c r="J28" s="97"/>
      <c r="K28" s="99">
        <v>260000</v>
      </c>
      <c r="L28" s="101" t="s">
        <v>131</v>
      </c>
      <c r="M28" s="101" t="s">
        <v>131</v>
      </c>
    </row>
    <row r="29" spans="1:13" ht="11.25" customHeight="1"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 ht="11.25" customHeight="1">
      <c r="B30" s="115" t="s">
        <v>12</v>
      </c>
      <c r="C30" s="116"/>
      <c r="D30" s="116"/>
      <c r="E30" s="116"/>
      <c r="F30" s="117"/>
      <c r="G30" s="59"/>
      <c r="H30" s="75"/>
      <c r="I30" s="149" t="s">
        <v>108</v>
      </c>
      <c r="J30" s="150"/>
      <c r="K30" s="150"/>
      <c r="L30" s="150"/>
      <c r="M30" s="151"/>
    </row>
    <row r="31" spans="1:13" ht="11.25" customHeight="1">
      <c r="B31" s="127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9"/>
    </row>
    <row r="32" spans="1:13" ht="11.25" customHeight="1">
      <c r="B32" s="120" t="s">
        <v>13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2"/>
    </row>
    <row r="33" spans="2:13" ht="11.25" customHeight="1">
      <c r="B33" s="112" t="s">
        <v>14</v>
      </c>
      <c r="C33" s="112"/>
      <c r="D33" s="112" t="s">
        <v>15</v>
      </c>
      <c r="E33" s="112"/>
      <c r="F33" s="18" t="s">
        <v>16</v>
      </c>
      <c r="G33" s="18"/>
      <c r="H33" s="18"/>
      <c r="I33" s="18" t="s">
        <v>17</v>
      </c>
      <c r="J33" s="18"/>
      <c r="K33" s="35" t="s">
        <v>18</v>
      </c>
      <c r="L33" s="130" t="s">
        <v>19</v>
      </c>
      <c r="M33" s="131"/>
    </row>
    <row r="34" spans="2:13" ht="11.25" customHeight="1">
      <c r="B34" s="143" t="s">
        <v>74</v>
      </c>
      <c r="C34" s="144"/>
      <c r="D34" s="143" t="s">
        <v>48</v>
      </c>
      <c r="E34" s="144"/>
      <c r="F34" s="19" t="s">
        <v>48</v>
      </c>
      <c r="G34" s="19"/>
      <c r="H34" s="19"/>
      <c r="I34" s="19" t="s">
        <v>109</v>
      </c>
      <c r="J34" s="19"/>
      <c r="K34" s="9" t="s">
        <v>110</v>
      </c>
      <c r="L34" s="143"/>
      <c r="M34" s="144"/>
    </row>
    <row r="35" spans="2:13" ht="11.25" customHeight="1">
      <c r="B35" s="127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9"/>
    </row>
    <row r="36" spans="2:13" ht="13.5" customHeight="1">
      <c r="B36" s="138" t="s">
        <v>20</v>
      </c>
      <c r="C36" s="138"/>
      <c r="D36" s="138"/>
      <c r="E36" s="138"/>
      <c r="F36" s="138"/>
      <c r="G36" s="58"/>
      <c r="H36" s="74"/>
      <c r="I36" s="132" t="s">
        <v>111</v>
      </c>
      <c r="J36" s="133"/>
      <c r="K36" s="133"/>
      <c r="L36" s="133"/>
      <c r="M36" s="134"/>
    </row>
    <row r="37" spans="2:13" ht="12" customHeight="1">
      <c r="B37" s="139" t="s">
        <v>63</v>
      </c>
      <c r="C37" s="140"/>
      <c r="D37" s="140"/>
      <c r="E37" s="140"/>
      <c r="F37" s="140"/>
      <c r="G37" s="54"/>
      <c r="H37" s="69"/>
      <c r="I37" s="135" t="s">
        <v>97</v>
      </c>
      <c r="J37" s="136"/>
      <c r="K37" s="136"/>
      <c r="L37" s="136"/>
      <c r="M37" s="137"/>
    </row>
    <row r="38" spans="2:13" ht="12" customHeight="1">
      <c r="B38" s="141"/>
      <c r="C38" s="142"/>
      <c r="D38" s="142"/>
      <c r="E38" s="142"/>
      <c r="F38" s="142"/>
      <c r="G38" s="55"/>
      <c r="H38" s="70"/>
      <c r="I38" s="135" t="s">
        <v>21</v>
      </c>
      <c r="J38" s="136"/>
      <c r="K38" s="136"/>
      <c r="L38" s="136"/>
      <c r="M38" s="137"/>
    </row>
    <row r="39" spans="2:13" ht="24" customHeight="1">
      <c r="B39" s="139" t="s">
        <v>24</v>
      </c>
      <c r="C39" s="140"/>
      <c r="D39" s="140"/>
      <c r="E39" s="140"/>
      <c r="F39" s="212"/>
      <c r="G39" s="64"/>
      <c r="H39" s="80"/>
      <c r="I39" s="30"/>
      <c r="J39" s="46"/>
      <c r="K39" s="5" t="s">
        <v>22</v>
      </c>
      <c r="L39" s="203" t="s">
        <v>23</v>
      </c>
      <c r="M39" s="204"/>
    </row>
    <row r="40" spans="2:13" ht="12.75" customHeight="1">
      <c r="B40" s="213"/>
      <c r="C40" s="214"/>
      <c r="D40" s="214"/>
      <c r="E40" s="214"/>
      <c r="F40" s="215"/>
      <c r="G40" s="65"/>
      <c r="H40" s="81"/>
      <c r="I40" s="31">
        <v>1</v>
      </c>
      <c r="J40" s="52"/>
      <c r="K40" s="8"/>
      <c r="L40" s="205"/>
      <c r="M40" s="206"/>
    </row>
    <row r="41" spans="2:13" ht="12.75" customHeight="1">
      <c r="B41" s="141"/>
      <c r="C41" s="142"/>
      <c r="D41" s="142"/>
      <c r="E41" s="142"/>
      <c r="F41" s="216"/>
      <c r="G41" s="66"/>
      <c r="H41" s="82"/>
      <c r="I41" s="31" t="s">
        <v>21</v>
      </c>
      <c r="J41" s="52"/>
      <c r="K41" s="8"/>
      <c r="L41" s="205"/>
      <c r="M41" s="206"/>
    </row>
    <row r="42" spans="2:13" ht="12.75" customHeight="1">
      <c r="B42" s="209"/>
      <c r="C42" s="210"/>
      <c r="D42" s="210"/>
      <c r="E42" s="210"/>
      <c r="F42" s="211"/>
      <c r="G42" s="63"/>
      <c r="H42" s="79"/>
      <c r="I42" s="20"/>
      <c r="J42" s="20"/>
      <c r="K42" s="2"/>
      <c r="L42" s="226"/>
      <c r="M42" s="227"/>
    </row>
    <row r="43" spans="2:13" ht="12.75" customHeight="1">
      <c r="B43" s="127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9"/>
    </row>
    <row r="44" spans="2:13" ht="15" customHeight="1">
      <c r="B44" s="225" t="s">
        <v>25</v>
      </c>
      <c r="C44" s="217" t="s">
        <v>26</v>
      </c>
      <c r="D44" s="218"/>
      <c r="E44" s="221" t="s">
        <v>27</v>
      </c>
      <c r="F44" s="221"/>
      <c r="G44" s="221"/>
      <c r="H44" s="221"/>
      <c r="I44" s="221"/>
      <c r="J44" s="221"/>
      <c r="K44" s="221"/>
      <c r="L44" s="221"/>
      <c r="M44" s="221"/>
    </row>
    <row r="45" spans="2:13" ht="12.75" customHeight="1">
      <c r="B45" s="225"/>
      <c r="C45" s="219"/>
      <c r="D45" s="220"/>
      <c r="E45" s="222" t="s">
        <v>28</v>
      </c>
      <c r="F45" s="223"/>
      <c r="G45" s="223"/>
      <c r="H45" s="223"/>
      <c r="I45" s="223"/>
      <c r="J45" s="223"/>
      <c r="K45" s="223"/>
      <c r="L45" s="223"/>
      <c r="M45" s="224"/>
    </row>
    <row r="46" spans="2:13" ht="13.5" customHeight="1">
      <c r="B46" s="225"/>
      <c r="C46" s="219"/>
      <c r="D46" s="220"/>
      <c r="E46" s="208" t="s">
        <v>29</v>
      </c>
      <c r="F46" s="208"/>
      <c r="G46" s="62"/>
      <c r="H46" s="78"/>
      <c r="I46" s="207" t="s">
        <v>30</v>
      </c>
      <c r="J46" s="207"/>
      <c r="K46" s="207"/>
      <c r="L46" s="228" t="s">
        <v>31</v>
      </c>
      <c r="M46" s="228"/>
    </row>
    <row r="47" spans="2:13" ht="31.5" customHeight="1">
      <c r="B47" s="225"/>
      <c r="C47" s="219"/>
      <c r="D47" s="220"/>
      <c r="E47" s="27" t="s">
        <v>75</v>
      </c>
      <c r="F47" s="28" t="s">
        <v>0</v>
      </c>
      <c r="G47" s="28"/>
      <c r="H47" s="28"/>
      <c r="I47" s="21" t="s">
        <v>75</v>
      </c>
      <c r="J47" s="21"/>
      <c r="K47" s="22" t="s">
        <v>0</v>
      </c>
      <c r="L47" s="7" t="s">
        <v>75</v>
      </c>
      <c r="M47" s="33" t="s">
        <v>0</v>
      </c>
    </row>
    <row r="48" spans="2:13" ht="18.75" customHeight="1">
      <c r="B48" s="44"/>
      <c r="C48" s="110" t="s">
        <v>98</v>
      </c>
      <c r="D48" s="111"/>
      <c r="E48" s="27"/>
      <c r="F48" s="28"/>
      <c r="G48" s="28"/>
      <c r="H48" s="28"/>
      <c r="I48" s="45"/>
      <c r="J48" s="21"/>
      <c r="K48" s="45"/>
      <c r="L48" s="45"/>
      <c r="M48" s="45"/>
    </row>
    <row r="49" spans="2:13" ht="18.75" customHeight="1">
      <c r="B49" s="44">
        <v>1</v>
      </c>
      <c r="C49" s="125" t="s">
        <v>112</v>
      </c>
      <c r="D49" s="126"/>
      <c r="E49" s="27">
        <v>816000</v>
      </c>
      <c r="F49" s="27">
        <v>816000</v>
      </c>
      <c r="G49" s="28"/>
      <c r="H49" s="28"/>
      <c r="I49" s="45">
        <f t="shared" ref="I49:I50" si="0">+E49*20%</f>
        <v>163200</v>
      </c>
      <c r="J49" s="21"/>
      <c r="K49" s="45">
        <f t="shared" ref="K49:K50" si="1">+F49*20%</f>
        <v>163200</v>
      </c>
      <c r="L49" s="45">
        <f t="shared" ref="L49:L50" si="2">+E49+I49</f>
        <v>979200</v>
      </c>
      <c r="M49" s="45">
        <f t="shared" ref="M49:M138" si="3">+F49+K49</f>
        <v>979200</v>
      </c>
    </row>
    <row r="50" spans="2:13" ht="18.75" customHeight="1">
      <c r="B50" s="44">
        <v>2</v>
      </c>
      <c r="C50" s="125" t="s">
        <v>113</v>
      </c>
      <c r="D50" s="126"/>
      <c r="E50" s="27">
        <v>506600</v>
      </c>
      <c r="F50" s="27">
        <v>506600</v>
      </c>
      <c r="G50" s="28"/>
      <c r="H50" s="28"/>
      <c r="I50" s="45">
        <f t="shared" si="0"/>
        <v>101320</v>
      </c>
      <c r="J50" s="21"/>
      <c r="K50" s="45">
        <f t="shared" si="1"/>
        <v>101320</v>
      </c>
      <c r="L50" s="45">
        <f t="shared" si="2"/>
        <v>607920</v>
      </c>
      <c r="M50" s="45">
        <f t="shared" si="3"/>
        <v>607920</v>
      </c>
    </row>
    <row r="51" spans="2:13" ht="16.5" customHeight="1">
      <c r="B51" s="42"/>
      <c r="C51" s="110" t="s">
        <v>88</v>
      </c>
      <c r="D51" s="111"/>
      <c r="E51" s="45"/>
      <c r="F51" s="45"/>
      <c r="G51" s="45"/>
      <c r="H51" s="45"/>
      <c r="I51" s="45"/>
      <c r="J51" s="45"/>
      <c r="K51" s="45"/>
      <c r="L51" s="45"/>
      <c r="M51" s="45"/>
    </row>
    <row r="52" spans="2:13" ht="16.5" customHeight="1">
      <c r="B52" s="42">
        <v>1</v>
      </c>
      <c r="C52" s="125" t="s">
        <v>112</v>
      </c>
      <c r="D52" s="126"/>
      <c r="E52" s="45">
        <v>482500</v>
      </c>
      <c r="F52" s="45">
        <v>482500</v>
      </c>
      <c r="G52" s="45"/>
      <c r="H52" s="45"/>
      <c r="I52" s="45">
        <f t="shared" ref="I52:I138" si="4">+E52*20%</f>
        <v>96500</v>
      </c>
      <c r="J52" s="45"/>
      <c r="K52" s="45">
        <f t="shared" ref="K52:K138" si="5">+F52*20%</f>
        <v>96500</v>
      </c>
      <c r="L52" s="45">
        <f t="shared" ref="L52:L138" si="6">+E52+I52</f>
        <v>579000</v>
      </c>
      <c r="M52" s="45">
        <f t="shared" si="3"/>
        <v>579000</v>
      </c>
    </row>
    <row r="53" spans="2:13" ht="16.5" customHeight="1">
      <c r="B53" s="42">
        <v>2</v>
      </c>
      <c r="C53" s="125" t="s">
        <v>148</v>
      </c>
      <c r="D53" s="126"/>
      <c r="E53" s="45">
        <v>825000</v>
      </c>
      <c r="F53" s="45">
        <v>825000</v>
      </c>
      <c r="G53" s="45"/>
      <c r="H53" s="45"/>
      <c r="I53" s="45">
        <f t="shared" si="4"/>
        <v>165000</v>
      </c>
      <c r="J53" s="45"/>
      <c r="K53" s="45">
        <f t="shared" si="5"/>
        <v>165000</v>
      </c>
      <c r="L53" s="45">
        <f t="shared" si="6"/>
        <v>990000</v>
      </c>
      <c r="M53" s="45">
        <f t="shared" si="3"/>
        <v>990000</v>
      </c>
    </row>
    <row r="54" spans="2:13" ht="16.5" customHeight="1">
      <c r="B54" s="42">
        <v>3</v>
      </c>
      <c r="C54" s="125" t="s">
        <v>113</v>
      </c>
      <c r="D54" s="126"/>
      <c r="E54" s="45">
        <v>625000</v>
      </c>
      <c r="F54" s="45">
        <v>625000</v>
      </c>
      <c r="G54" s="45"/>
      <c r="H54" s="45"/>
      <c r="I54" s="45">
        <f t="shared" si="4"/>
        <v>125000</v>
      </c>
      <c r="J54" s="45"/>
      <c r="K54" s="45">
        <f t="shared" si="5"/>
        <v>125000</v>
      </c>
      <c r="L54" s="45">
        <f t="shared" si="6"/>
        <v>750000</v>
      </c>
      <c r="M54" s="45">
        <f t="shared" si="3"/>
        <v>750000</v>
      </c>
    </row>
    <row r="55" spans="2:13" ht="16.5" customHeight="1">
      <c r="B55" s="44">
        <v>4</v>
      </c>
      <c r="C55" s="125" t="s">
        <v>149</v>
      </c>
      <c r="D55" s="126"/>
      <c r="E55" s="45">
        <v>475000</v>
      </c>
      <c r="F55" s="45">
        <v>475000</v>
      </c>
      <c r="G55" s="45"/>
      <c r="H55" s="45"/>
      <c r="I55" s="45">
        <f t="shared" si="4"/>
        <v>95000</v>
      </c>
      <c r="J55" s="45"/>
      <c r="K55" s="45">
        <f t="shared" si="5"/>
        <v>95000</v>
      </c>
      <c r="L55" s="45">
        <f t="shared" si="6"/>
        <v>570000</v>
      </c>
      <c r="M55" s="45">
        <f t="shared" si="3"/>
        <v>570000</v>
      </c>
    </row>
    <row r="56" spans="2:13" ht="16.5" customHeight="1">
      <c r="B56" s="44">
        <v>5</v>
      </c>
      <c r="C56" s="125" t="s">
        <v>150</v>
      </c>
      <c r="D56" s="126"/>
      <c r="E56" s="45">
        <v>360833</v>
      </c>
      <c r="F56" s="45">
        <v>360833</v>
      </c>
      <c r="G56" s="45"/>
      <c r="H56" s="45"/>
      <c r="I56" s="45">
        <f t="shared" si="4"/>
        <v>72166.600000000006</v>
      </c>
      <c r="J56" s="45"/>
      <c r="K56" s="45">
        <f t="shared" si="5"/>
        <v>72166.600000000006</v>
      </c>
      <c r="L56" s="45">
        <f t="shared" si="6"/>
        <v>432999.6</v>
      </c>
      <c r="M56" s="45">
        <f t="shared" si="3"/>
        <v>432999.6</v>
      </c>
    </row>
    <row r="57" spans="2:13" ht="15.75" customHeight="1">
      <c r="B57" s="42"/>
      <c r="C57" s="110" t="s">
        <v>89</v>
      </c>
      <c r="D57" s="111"/>
      <c r="E57" s="45"/>
      <c r="F57" s="45"/>
      <c r="G57" s="45"/>
      <c r="H57" s="45"/>
      <c r="I57" s="45"/>
      <c r="J57" s="45"/>
      <c r="K57" s="45"/>
      <c r="L57" s="45"/>
      <c r="M57" s="45"/>
    </row>
    <row r="58" spans="2:13" ht="15.75" customHeight="1">
      <c r="B58" s="42">
        <v>1</v>
      </c>
      <c r="C58" s="125" t="s">
        <v>112</v>
      </c>
      <c r="D58" s="126"/>
      <c r="E58" s="45">
        <v>337500</v>
      </c>
      <c r="F58" s="45">
        <v>337500</v>
      </c>
      <c r="G58" s="45"/>
      <c r="H58" s="45"/>
      <c r="I58" s="45">
        <f t="shared" si="4"/>
        <v>67500</v>
      </c>
      <c r="J58" s="45"/>
      <c r="K58" s="45">
        <f t="shared" si="5"/>
        <v>67500</v>
      </c>
      <c r="L58" s="45">
        <f t="shared" si="6"/>
        <v>405000</v>
      </c>
      <c r="M58" s="45">
        <f t="shared" si="3"/>
        <v>405000</v>
      </c>
    </row>
    <row r="59" spans="2:13" ht="15.75" customHeight="1">
      <c r="B59" s="42">
        <v>2</v>
      </c>
      <c r="C59" s="125" t="s">
        <v>148</v>
      </c>
      <c r="D59" s="126"/>
      <c r="E59" s="45">
        <v>321750</v>
      </c>
      <c r="F59" s="45">
        <v>321750</v>
      </c>
      <c r="G59" s="45"/>
      <c r="H59" s="45"/>
      <c r="I59" s="45">
        <f t="shared" si="4"/>
        <v>64350</v>
      </c>
      <c r="J59" s="45"/>
      <c r="K59" s="45">
        <f t="shared" si="5"/>
        <v>64350</v>
      </c>
      <c r="L59" s="45">
        <f t="shared" si="6"/>
        <v>386100</v>
      </c>
      <c r="M59" s="45">
        <f t="shared" si="3"/>
        <v>386100</v>
      </c>
    </row>
    <row r="60" spans="2:13" ht="15.75" customHeight="1">
      <c r="B60" s="42">
        <v>3</v>
      </c>
      <c r="C60" s="125" t="s">
        <v>113</v>
      </c>
      <c r="D60" s="126"/>
      <c r="E60" s="45">
        <v>162500</v>
      </c>
      <c r="F60" s="45">
        <v>162500</v>
      </c>
      <c r="G60" s="45"/>
      <c r="H60" s="45"/>
      <c r="I60" s="45">
        <f t="shared" si="4"/>
        <v>32500</v>
      </c>
      <c r="J60" s="45"/>
      <c r="K60" s="45">
        <f t="shared" si="5"/>
        <v>32500</v>
      </c>
      <c r="L60" s="45">
        <f t="shared" si="6"/>
        <v>195000</v>
      </c>
      <c r="M60" s="45">
        <f t="shared" si="3"/>
        <v>195000</v>
      </c>
    </row>
    <row r="61" spans="2:13" ht="15.75" customHeight="1">
      <c r="B61" s="42">
        <v>4</v>
      </c>
      <c r="C61" s="125" t="s">
        <v>150</v>
      </c>
      <c r="D61" s="126"/>
      <c r="E61" s="45">
        <v>345000</v>
      </c>
      <c r="F61" s="45">
        <v>345000</v>
      </c>
      <c r="G61" s="45"/>
      <c r="H61" s="45"/>
      <c r="I61" s="45">
        <f t="shared" si="4"/>
        <v>69000</v>
      </c>
      <c r="J61" s="45"/>
      <c r="K61" s="45">
        <f t="shared" si="5"/>
        <v>69000</v>
      </c>
      <c r="L61" s="45">
        <f t="shared" si="6"/>
        <v>414000</v>
      </c>
      <c r="M61" s="45">
        <f t="shared" si="3"/>
        <v>414000</v>
      </c>
    </row>
    <row r="62" spans="2:13" ht="15.75" customHeight="1">
      <c r="B62" s="42">
        <v>5</v>
      </c>
      <c r="C62" s="125" t="s">
        <v>151</v>
      </c>
      <c r="D62" s="126"/>
      <c r="E62" s="45">
        <v>218750</v>
      </c>
      <c r="F62" s="45">
        <v>218750</v>
      </c>
      <c r="G62" s="45"/>
      <c r="H62" s="45"/>
      <c r="I62" s="45">
        <f t="shared" si="4"/>
        <v>43750</v>
      </c>
      <c r="J62" s="45"/>
      <c r="K62" s="45">
        <f t="shared" si="5"/>
        <v>43750</v>
      </c>
      <c r="L62" s="45">
        <f t="shared" si="6"/>
        <v>262500</v>
      </c>
      <c r="M62" s="45">
        <f t="shared" si="3"/>
        <v>262500</v>
      </c>
    </row>
    <row r="63" spans="2:13" ht="15.75" customHeight="1">
      <c r="B63" s="42"/>
      <c r="C63" s="110" t="s">
        <v>90</v>
      </c>
      <c r="D63" s="111"/>
      <c r="E63" s="45"/>
      <c r="F63" s="45"/>
      <c r="G63" s="45"/>
      <c r="H63" s="45"/>
      <c r="I63" s="45"/>
      <c r="J63" s="45"/>
      <c r="K63" s="45"/>
      <c r="L63" s="45"/>
      <c r="M63" s="45"/>
    </row>
    <row r="64" spans="2:13" ht="15.75" customHeight="1">
      <c r="B64" s="42">
        <v>1</v>
      </c>
      <c r="C64" s="125" t="s">
        <v>112</v>
      </c>
      <c r="D64" s="126"/>
      <c r="E64" s="45">
        <v>482500</v>
      </c>
      <c r="F64" s="45">
        <v>482500</v>
      </c>
      <c r="G64" s="45"/>
      <c r="H64" s="45"/>
      <c r="I64" s="45">
        <f t="shared" si="4"/>
        <v>96500</v>
      </c>
      <c r="J64" s="45"/>
      <c r="K64" s="45">
        <f t="shared" si="5"/>
        <v>96500</v>
      </c>
      <c r="L64" s="45">
        <f t="shared" si="6"/>
        <v>579000</v>
      </c>
      <c r="M64" s="45">
        <f t="shared" si="3"/>
        <v>579000</v>
      </c>
    </row>
    <row r="65" spans="2:13" ht="15.75" customHeight="1">
      <c r="B65" s="42">
        <v>2</v>
      </c>
      <c r="C65" s="125" t="s">
        <v>148</v>
      </c>
      <c r="D65" s="126"/>
      <c r="E65" s="45">
        <v>461450</v>
      </c>
      <c r="F65" s="45">
        <v>461450</v>
      </c>
      <c r="G65" s="45"/>
      <c r="H65" s="45"/>
      <c r="I65" s="45">
        <f t="shared" si="4"/>
        <v>92290</v>
      </c>
      <c r="J65" s="45"/>
      <c r="K65" s="45">
        <f t="shared" si="5"/>
        <v>92290</v>
      </c>
      <c r="L65" s="45">
        <f t="shared" si="6"/>
        <v>553740</v>
      </c>
      <c r="M65" s="45">
        <f t="shared" si="3"/>
        <v>553740</v>
      </c>
    </row>
    <row r="66" spans="2:13" ht="15.75" customHeight="1">
      <c r="B66" s="42">
        <v>3</v>
      </c>
      <c r="C66" s="125" t="s">
        <v>113</v>
      </c>
      <c r="D66" s="126"/>
      <c r="E66" s="45">
        <v>400000</v>
      </c>
      <c r="F66" s="45">
        <v>400000</v>
      </c>
      <c r="G66" s="45"/>
      <c r="H66" s="45"/>
      <c r="I66" s="45">
        <f t="shared" si="4"/>
        <v>80000</v>
      </c>
      <c r="J66" s="45"/>
      <c r="K66" s="45">
        <f t="shared" si="5"/>
        <v>80000</v>
      </c>
      <c r="L66" s="45">
        <f t="shared" si="6"/>
        <v>480000</v>
      </c>
      <c r="M66" s="45">
        <f t="shared" si="3"/>
        <v>480000</v>
      </c>
    </row>
    <row r="67" spans="2:13" ht="15.75" customHeight="1">
      <c r="B67" s="42">
        <v>4</v>
      </c>
      <c r="C67" s="125" t="s">
        <v>149</v>
      </c>
      <c r="D67" s="126"/>
      <c r="E67" s="45">
        <v>530000</v>
      </c>
      <c r="F67" s="45">
        <v>530000</v>
      </c>
      <c r="G67" s="45"/>
      <c r="H67" s="45"/>
      <c r="I67" s="45">
        <f t="shared" si="4"/>
        <v>106000</v>
      </c>
      <c r="J67" s="45"/>
      <c r="K67" s="45">
        <f t="shared" si="5"/>
        <v>106000</v>
      </c>
      <c r="L67" s="45">
        <f t="shared" si="6"/>
        <v>636000</v>
      </c>
      <c r="M67" s="45">
        <f t="shared" si="3"/>
        <v>636000</v>
      </c>
    </row>
    <row r="68" spans="2:13" ht="15.75" customHeight="1">
      <c r="B68" s="42">
        <v>5</v>
      </c>
      <c r="C68" s="125" t="s">
        <v>150</v>
      </c>
      <c r="D68" s="126"/>
      <c r="E68" s="45">
        <v>718333</v>
      </c>
      <c r="F68" s="45">
        <v>718333</v>
      </c>
      <c r="G68" s="45"/>
      <c r="H68" s="45"/>
      <c r="I68" s="45">
        <f t="shared" si="4"/>
        <v>143666.6</v>
      </c>
      <c r="J68" s="45"/>
      <c r="K68" s="45">
        <f t="shared" si="5"/>
        <v>143666.6</v>
      </c>
      <c r="L68" s="45">
        <f t="shared" si="6"/>
        <v>861999.6</v>
      </c>
      <c r="M68" s="45">
        <f t="shared" si="3"/>
        <v>861999.6</v>
      </c>
    </row>
    <row r="69" spans="2:13" ht="15.75" customHeight="1">
      <c r="B69" s="42">
        <v>6</v>
      </c>
      <c r="C69" s="125" t="s">
        <v>151</v>
      </c>
      <c r="D69" s="126"/>
      <c r="E69" s="45">
        <v>351667</v>
      </c>
      <c r="F69" s="45">
        <v>351667</v>
      </c>
      <c r="G69" s="45"/>
      <c r="H69" s="45"/>
      <c r="I69" s="45">
        <f t="shared" si="4"/>
        <v>70333.400000000009</v>
      </c>
      <c r="J69" s="45"/>
      <c r="K69" s="45">
        <f t="shared" si="5"/>
        <v>70333.400000000009</v>
      </c>
      <c r="L69" s="45">
        <f t="shared" si="6"/>
        <v>422000.4</v>
      </c>
      <c r="M69" s="45">
        <f t="shared" si="3"/>
        <v>422000.4</v>
      </c>
    </row>
    <row r="70" spans="2:13" ht="15.75" customHeight="1">
      <c r="B70" s="42"/>
      <c r="C70" s="110" t="s">
        <v>91</v>
      </c>
      <c r="D70" s="111"/>
      <c r="E70" s="45"/>
      <c r="F70" s="45"/>
      <c r="G70" s="45"/>
      <c r="H70" s="45"/>
      <c r="I70" s="45"/>
      <c r="J70" s="45"/>
      <c r="K70" s="45"/>
      <c r="L70" s="45"/>
      <c r="M70" s="45"/>
    </row>
    <row r="71" spans="2:13" ht="15.75" customHeight="1">
      <c r="B71" s="42">
        <v>1</v>
      </c>
      <c r="C71" s="125" t="s">
        <v>112</v>
      </c>
      <c r="D71" s="126"/>
      <c r="E71" s="45">
        <v>399000</v>
      </c>
      <c r="F71" s="45">
        <v>399000</v>
      </c>
      <c r="G71" s="45"/>
      <c r="H71" s="45"/>
      <c r="I71" s="45">
        <f t="shared" si="4"/>
        <v>79800</v>
      </c>
      <c r="J71" s="45"/>
      <c r="K71" s="45">
        <f t="shared" si="5"/>
        <v>79800</v>
      </c>
      <c r="L71" s="45">
        <f t="shared" si="6"/>
        <v>478800</v>
      </c>
      <c r="M71" s="45">
        <f t="shared" si="3"/>
        <v>478800</v>
      </c>
    </row>
    <row r="72" spans="2:13" ht="15.75" customHeight="1">
      <c r="B72" s="42">
        <v>2</v>
      </c>
      <c r="C72" s="125" t="s">
        <v>148</v>
      </c>
      <c r="D72" s="126"/>
      <c r="E72" s="45">
        <v>442750</v>
      </c>
      <c r="F72" s="45">
        <v>442750</v>
      </c>
      <c r="G72" s="45"/>
      <c r="H72" s="45"/>
      <c r="I72" s="45">
        <f t="shared" si="4"/>
        <v>88550</v>
      </c>
      <c r="J72" s="45"/>
      <c r="K72" s="45">
        <f t="shared" si="5"/>
        <v>88550</v>
      </c>
      <c r="L72" s="45">
        <f t="shared" si="6"/>
        <v>531300</v>
      </c>
      <c r="M72" s="45">
        <f t="shared" si="3"/>
        <v>531300</v>
      </c>
    </row>
    <row r="73" spans="2:13" ht="15.75" customHeight="1">
      <c r="B73" s="42">
        <v>3</v>
      </c>
      <c r="C73" s="125" t="s">
        <v>113</v>
      </c>
      <c r="D73" s="126"/>
      <c r="E73" s="45">
        <v>329500</v>
      </c>
      <c r="F73" s="45">
        <v>329500</v>
      </c>
      <c r="G73" s="45"/>
      <c r="H73" s="45"/>
      <c r="I73" s="45">
        <f t="shared" si="4"/>
        <v>65900</v>
      </c>
      <c r="J73" s="45"/>
      <c r="K73" s="45">
        <f t="shared" si="5"/>
        <v>65900</v>
      </c>
      <c r="L73" s="45">
        <f t="shared" si="6"/>
        <v>395400</v>
      </c>
      <c r="M73" s="45">
        <f t="shared" si="3"/>
        <v>395400</v>
      </c>
    </row>
    <row r="74" spans="2:13" ht="15.75" customHeight="1">
      <c r="B74" s="42">
        <v>4</v>
      </c>
      <c r="C74" s="125" t="s">
        <v>149</v>
      </c>
      <c r="D74" s="126"/>
      <c r="E74" s="45">
        <v>391500</v>
      </c>
      <c r="F74" s="45">
        <v>391500</v>
      </c>
      <c r="G74" s="45"/>
      <c r="H74" s="45"/>
      <c r="I74" s="45">
        <f t="shared" si="4"/>
        <v>78300</v>
      </c>
      <c r="J74" s="45"/>
      <c r="K74" s="45">
        <f t="shared" si="5"/>
        <v>78300</v>
      </c>
      <c r="L74" s="45">
        <f t="shared" si="6"/>
        <v>469800</v>
      </c>
      <c r="M74" s="45">
        <f t="shared" si="3"/>
        <v>469800</v>
      </c>
    </row>
    <row r="75" spans="2:13" ht="15.75" customHeight="1">
      <c r="B75" s="42">
        <v>5</v>
      </c>
      <c r="C75" s="125" t="s">
        <v>150</v>
      </c>
      <c r="D75" s="126"/>
      <c r="E75" s="45">
        <v>426000</v>
      </c>
      <c r="F75" s="45">
        <v>426000</v>
      </c>
      <c r="G75" s="45"/>
      <c r="H75" s="45"/>
      <c r="I75" s="45">
        <f t="shared" si="4"/>
        <v>85200</v>
      </c>
      <c r="J75" s="45"/>
      <c r="K75" s="45">
        <f t="shared" si="5"/>
        <v>85200</v>
      </c>
      <c r="L75" s="45">
        <f t="shared" si="6"/>
        <v>511200</v>
      </c>
      <c r="M75" s="45">
        <f t="shared" si="3"/>
        <v>511200</v>
      </c>
    </row>
    <row r="76" spans="2:13" ht="15.75" customHeight="1">
      <c r="B76" s="42"/>
      <c r="C76" s="110" t="s">
        <v>92</v>
      </c>
      <c r="D76" s="111"/>
      <c r="E76" s="45"/>
      <c r="F76" s="45"/>
      <c r="G76" s="45"/>
      <c r="H76" s="45"/>
      <c r="I76" s="45"/>
      <c r="J76" s="45"/>
      <c r="K76" s="45"/>
      <c r="L76" s="45"/>
      <c r="M76" s="45"/>
    </row>
    <row r="77" spans="2:13" ht="15.75" customHeight="1">
      <c r="B77" s="42">
        <v>1</v>
      </c>
      <c r="C77" s="125" t="s">
        <v>112</v>
      </c>
      <c r="D77" s="126"/>
      <c r="E77" s="45">
        <v>345000</v>
      </c>
      <c r="F77" s="45">
        <v>345000</v>
      </c>
      <c r="G77" s="45"/>
      <c r="H77" s="45"/>
      <c r="I77" s="45">
        <f t="shared" si="4"/>
        <v>69000</v>
      </c>
      <c r="J77" s="45"/>
      <c r="K77" s="45">
        <f t="shared" si="5"/>
        <v>69000</v>
      </c>
      <c r="L77" s="45">
        <f t="shared" si="6"/>
        <v>414000</v>
      </c>
      <c r="M77" s="45">
        <f t="shared" si="3"/>
        <v>414000</v>
      </c>
    </row>
    <row r="78" spans="2:13" ht="15.75" customHeight="1">
      <c r="B78" s="42">
        <v>2</v>
      </c>
      <c r="C78" s="125" t="s">
        <v>148</v>
      </c>
      <c r="D78" s="126"/>
      <c r="E78" s="45">
        <v>423500</v>
      </c>
      <c r="F78" s="45">
        <v>423500</v>
      </c>
      <c r="G78" s="45"/>
      <c r="H78" s="45"/>
      <c r="I78" s="45">
        <f t="shared" si="4"/>
        <v>84700</v>
      </c>
      <c r="J78" s="45"/>
      <c r="K78" s="45">
        <f t="shared" si="5"/>
        <v>84700</v>
      </c>
      <c r="L78" s="45">
        <f t="shared" si="6"/>
        <v>508200</v>
      </c>
      <c r="M78" s="45">
        <f t="shared" si="3"/>
        <v>508200</v>
      </c>
    </row>
    <row r="79" spans="2:13" ht="15.75" customHeight="1">
      <c r="B79" s="42">
        <v>3</v>
      </c>
      <c r="C79" s="125" t="s">
        <v>113</v>
      </c>
      <c r="D79" s="126"/>
      <c r="E79" s="45">
        <v>212500</v>
      </c>
      <c r="F79" s="45">
        <v>212500</v>
      </c>
      <c r="G79" s="45"/>
      <c r="H79" s="45"/>
      <c r="I79" s="45">
        <f t="shared" si="4"/>
        <v>42500</v>
      </c>
      <c r="J79" s="45"/>
      <c r="K79" s="45">
        <f t="shared" si="5"/>
        <v>42500</v>
      </c>
      <c r="L79" s="45">
        <f t="shared" si="6"/>
        <v>255000</v>
      </c>
      <c r="M79" s="45">
        <f t="shared" si="3"/>
        <v>255000</v>
      </c>
    </row>
    <row r="80" spans="2:13" ht="15.75" customHeight="1">
      <c r="B80" s="42">
        <v>4</v>
      </c>
      <c r="C80" s="125" t="s">
        <v>149</v>
      </c>
      <c r="D80" s="126"/>
      <c r="E80" s="45">
        <v>339000</v>
      </c>
      <c r="F80" s="45">
        <v>339000</v>
      </c>
      <c r="G80" s="45"/>
      <c r="H80" s="45"/>
      <c r="I80" s="45">
        <f t="shared" si="4"/>
        <v>67800</v>
      </c>
      <c r="J80" s="45"/>
      <c r="K80" s="45">
        <f t="shared" si="5"/>
        <v>67800</v>
      </c>
      <c r="L80" s="45">
        <f t="shared" si="6"/>
        <v>406800</v>
      </c>
      <c r="M80" s="45">
        <f t="shared" si="3"/>
        <v>406800</v>
      </c>
    </row>
    <row r="81" spans="2:13" ht="15.75" customHeight="1">
      <c r="B81" s="42">
        <v>5</v>
      </c>
      <c r="C81" s="125" t="s">
        <v>150</v>
      </c>
      <c r="D81" s="126"/>
      <c r="E81" s="45">
        <v>349750</v>
      </c>
      <c r="F81" s="45">
        <v>349750</v>
      </c>
      <c r="G81" s="45"/>
      <c r="H81" s="45"/>
      <c r="I81" s="45">
        <f t="shared" si="4"/>
        <v>69950</v>
      </c>
      <c r="J81" s="45"/>
      <c r="K81" s="45">
        <f t="shared" si="5"/>
        <v>69950</v>
      </c>
      <c r="L81" s="45">
        <f t="shared" si="6"/>
        <v>419700</v>
      </c>
      <c r="M81" s="45">
        <f t="shared" si="3"/>
        <v>419700</v>
      </c>
    </row>
    <row r="82" spans="2:13" ht="15.75" customHeight="1">
      <c r="B82" s="42"/>
      <c r="C82" s="110" t="s">
        <v>93</v>
      </c>
      <c r="D82" s="111"/>
      <c r="E82" s="45"/>
      <c r="F82" s="45"/>
      <c r="G82" s="45"/>
      <c r="H82" s="45"/>
      <c r="I82" s="45"/>
      <c r="J82" s="45"/>
      <c r="K82" s="45"/>
      <c r="L82" s="45"/>
      <c r="M82" s="45"/>
    </row>
    <row r="83" spans="2:13" ht="15.75" customHeight="1">
      <c r="B83" s="42">
        <v>1</v>
      </c>
      <c r="C83" s="125" t="s">
        <v>112</v>
      </c>
      <c r="D83" s="126"/>
      <c r="E83" s="45">
        <v>565000</v>
      </c>
      <c r="F83" s="45">
        <v>565000</v>
      </c>
      <c r="G83" s="45"/>
      <c r="H83" s="45"/>
      <c r="I83" s="45">
        <f t="shared" si="4"/>
        <v>113000</v>
      </c>
      <c r="J83" s="45"/>
      <c r="K83" s="45">
        <f t="shared" si="5"/>
        <v>113000</v>
      </c>
      <c r="L83" s="45">
        <f t="shared" si="6"/>
        <v>678000</v>
      </c>
      <c r="M83" s="45">
        <f t="shared" si="3"/>
        <v>678000</v>
      </c>
    </row>
    <row r="84" spans="2:13" ht="15.75" customHeight="1">
      <c r="B84" s="42">
        <v>2</v>
      </c>
      <c r="C84" s="125" t="s">
        <v>148</v>
      </c>
      <c r="D84" s="126"/>
      <c r="E84" s="45">
        <v>368500</v>
      </c>
      <c r="F84" s="45">
        <v>368500</v>
      </c>
      <c r="G84" s="45"/>
      <c r="H84" s="45"/>
      <c r="I84" s="45">
        <f t="shared" si="4"/>
        <v>73700</v>
      </c>
      <c r="J84" s="45"/>
      <c r="K84" s="45">
        <f t="shared" si="5"/>
        <v>73700</v>
      </c>
      <c r="L84" s="45">
        <f t="shared" si="6"/>
        <v>442200</v>
      </c>
      <c r="M84" s="45">
        <f t="shared" si="3"/>
        <v>442200</v>
      </c>
    </row>
    <row r="85" spans="2:13" ht="15.75" customHeight="1">
      <c r="B85" s="42">
        <v>3</v>
      </c>
      <c r="C85" s="125" t="s">
        <v>113</v>
      </c>
      <c r="D85" s="126"/>
      <c r="E85" s="45">
        <v>433333</v>
      </c>
      <c r="F85" s="45">
        <v>433333</v>
      </c>
      <c r="G85" s="45"/>
      <c r="H85" s="45"/>
      <c r="I85" s="45">
        <f t="shared" si="4"/>
        <v>86666.6</v>
      </c>
      <c r="J85" s="45"/>
      <c r="K85" s="45">
        <f t="shared" si="5"/>
        <v>86666.6</v>
      </c>
      <c r="L85" s="45">
        <f t="shared" si="6"/>
        <v>519999.6</v>
      </c>
      <c r="M85" s="45">
        <f t="shared" si="3"/>
        <v>519999.6</v>
      </c>
    </row>
    <row r="86" spans="2:13" ht="15.75" customHeight="1">
      <c r="B86" s="42">
        <v>4</v>
      </c>
      <c r="C86" s="125" t="s">
        <v>149</v>
      </c>
      <c r="D86" s="126"/>
      <c r="E86" s="45">
        <v>560000</v>
      </c>
      <c r="F86" s="45">
        <v>560000</v>
      </c>
      <c r="G86" s="45"/>
      <c r="H86" s="45"/>
      <c r="I86" s="45">
        <f t="shared" si="4"/>
        <v>112000</v>
      </c>
      <c r="J86" s="45"/>
      <c r="K86" s="45">
        <f t="shared" si="5"/>
        <v>112000</v>
      </c>
      <c r="L86" s="45">
        <f t="shared" si="6"/>
        <v>672000</v>
      </c>
      <c r="M86" s="45">
        <f t="shared" si="3"/>
        <v>672000</v>
      </c>
    </row>
    <row r="87" spans="2:13" ht="15.75" customHeight="1">
      <c r="B87" s="42">
        <v>5</v>
      </c>
      <c r="C87" s="125" t="s">
        <v>150</v>
      </c>
      <c r="D87" s="126"/>
      <c r="E87" s="45">
        <v>448333</v>
      </c>
      <c r="F87" s="45">
        <v>448333</v>
      </c>
      <c r="G87" s="45"/>
      <c r="H87" s="45"/>
      <c r="I87" s="45">
        <f t="shared" si="4"/>
        <v>89666.6</v>
      </c>
      <c r="J87" s="45"/>
      <c r="K87" s="45">
        <f t="shared" si="5"/>
        <v>89666.6</v>
      </c>
      <c r="L87" s="45">
        <f t="shared" si="6"/>
        <v>537999.6</v>
      </c>
      <c r="M87" s="45">
        <f t="shared" si="3"/>
        <v>537999.6</v>
      </c>
    </row>
    <row r="88" spans="2:13" ht="15.75" customHeight="1">
      <c r="B88" s="42"/>
      <c r="C88" s="110" t="s">
        <v>94</v>
      </c>
      <c r="D88" s="111"/>
      <c r="E88" s="45"/>
      <c r="F88" s="45"/>
      <c r="G88" s="45"/>
      <c r="H88" s="45"/>
      <c r="I88" s="45"/>
      <c r="J88" s="45"/>
      <c r="K88" s="45"/>
      <c r="L88" s="45"/>
      <c r="M88" s="45"/>
    </row>
    <row r="89" spans="2:13" ht="15.75" customHeight="1">
      <c r="B89" s="42">
        <v>1</v>
      </c>
      <c r="C89" s="125" t="s">
        <v>112</v>
      </c>
      <c r="D89" s="126"/>
      <c r="E89" s="45">
        <v>520000</v>
      </c>
      <c r="F89" s="45">
        <v>520000</v>
      </c>
      <c r="G89" s="45"/>
      <c r="H89" s="45"/>
      <c r="I89" s="45">
        <f t="shared" si="4"/>
        <v>104000</v>
      </c>
      <c r="J89" s="45"/>
      <c r="K89" s="45">
        <f t="shared" si="5"/>
        <v>104000</v>
      </c>
      <c r="L89" s="45">
        <f t="shared" si="6"/>
        <v>624000</v>
      </c>
      <c r="M89" s="45">
        <f t="shared" si="3"/>
        <v>624000</v>
      </c>
    </row>
    <row r="90" spans="2:13" ht="15.75" customHeight="1">
      <c r="B90" s="42">
        <v>2</v>
      </c>
      <c r="C90" s="125" t="s">
        <v>148</v>
      </c>
      <c r="D90" s="126"/>
      <c r="E90" s="45">
        <v>561000</v>
      </c>
      <c r="F90" s="45">
        <v>561000</v>
      </c>
      <c r="G90" s="45"/>
      <c r="H90" s="45"/>
      <c r="I90" s="45">
        <f t="shared" si="4"/>
        <v>112200</v>
      </c>
      <c r="J90" s="45"/>
      <c r="K90" s="45">
        <f t="shared" si="5"/>
        <v>112200</v>
      </c>
      <c r="L90" s="45">
        <f t="shared" si="6"/>
        <v>673200</v>
      </c>
      <c r="M90" s="45">
        <f t="shared" si="3"/>
        <v>673200</v>
      </c>
    </row>
    <row r="91" spans="2:13" ht="15.75" customHeight="1">
      <c r="B91" s="42">
        <v>3</v>
      </c>
      <c r="C91" s="125" t="s">
        <v>113</v>
      </c>
      <c r="D91" s="126"/>
      <c r="E91" s="45">
        <v>700000</v>
      </c>
      <c r="F91" s="45">
        <v>700000</v>
      </c>
      <c r="G91" s="45"/>
      <c r="H91" s="45"/>
      <c r="I91" s="45">
        <f t="shared" si="4"/>
        <v>140000</v>
      </c>
      <c r="J91" s="45"/>
      <c r="K91" s="45">
        <f t="shared" si="5"/>
        <v>140000</v>
      </c>
      <c r="L91" s="45">
        <f t="shared" si="6"/>
        <v>840000</v>
      </c>
      <c r="M91" s="45">
        <f t="shared" si="3"/>
        <v>840000</v>
      </c>
    </row>
    <row r="92" spans="2:13" ht="15.75" customHeight="1">
      <c r="B92" s="42">
        <v>4</v>
      </c>
      <c r="C92" s="125" t="s">
        <v>150</v>
      </c>
      <c r="D92" s="126"/>
      <c r="E92" s="45">
        <v>541667</v>
      </c>
      <c r="F92" s="45">
        <v>541667</v>
      </c>
      <c r="G92" s="45"/>
      <c r="H92" s="45"/>
      <c r="I92" s="45">
        <f t="shared" si="4"/>
        <v>108333.40000000001</v>
      </c>
      <c r="J92" s="45"/>
      <c r="K92" s="45">
        <f t="shared" si="5"/>
        <v>108333.40000000001</v>
      </c>
      <c r="L92" s="45">
        <f t="shared" si="6"/>
        <v>650000.4</v>
      </c>
      <c r="M92" s="45">
        <f t="shared" si="3"/>
        <v>650000.4</v>
      </c>
    </row>
    <row r="93" spans="2:13" ht="15.75" customHeight="1">
      <c r="B93" s="27">
        <v>5</v>
      </c>
      <c r="C93" s="125" t="s">
        <v>152</v>
      </c>
      <c r="D93" s="126"/>
      <c r="E93" s="45">
        <v>658333</v>
      </c>
      <c r="F93" s="45">
        <v>658333</v>
      </c>
      <c r="G93" s="45"/>
      <c r="H93" s="45"/>
      <c r="I93" s="45">
        <f t="shared" si="4"/>
        <v>131666.6</v>
      </c>
      <c r="J93" s="45"/>
      <c r="K93" s="45">
        <f t="shared" si="5"/>
        <v>131666.6</v>
      </c>
      <c r="L93" s="45">
        <f t="shared" si="6"/>
        <v>789999.6</v>
      </c>
      <c r="M93" s="45">
        <f t="shared" si="3"/>
        <v>789999.6</v>
      </c>
    </row>
    <row r="94" spans="2:13" ht="15.75" customHeight="1">
      <c r="B94" s="42"/>
      <c r="C94" s="110" t="s">
        <v>95</v>
      </c>
      <c r="D94" s="111"/>
      <c r="E94" s="45"/>
      <c r="F94" s="45"/>
      <c r="G94" s="45"/>
      <c r="H94" s="45"/>
      <c r="I94" s="45"/>
      <c r="J94" s="45"/>
      <c r="K94" s="45"/>
      <c r="L94" s="45"/>
      <c r="M94" s="45"/>
    </row>
    <row r="95" spans="2:13" ht="15.75" customHeight="1">
      <c r="B95" s="42">
        <v>1</v>
      </c>
      <c r="C95" s="125" t="s">
        <v>112</v>
      </c>
      <c r="D95" s="126"/>
      <c r="E95" s="45">
        <v>546050</v>
      </c>
      <c r="F95" s="45">
        <v>546050</v>
      </c>
      <c r="G95" s="45"/>
      <c r="H95" s="45"/>
      <c r="I95" s="45">
        <f t="shared" si="4"/>
        <v>109210</v>
      </c>
      <c r="J95" s="45"/>
      <c r="K95" s="45">
        <f t="shared" si="5"/>
        <v>109210</v>
      </c>
      <c r="L95" s="45">
        <f t="shared" si="6"/>
        <v>655260</v>
      </c>
      <c r="M95" s="45">
        <f t="shared" si="3"/>
        <v>655260</v>
      </c>
    </row>
    <row r="96" spans="2:13" ht="15.75" customHeight="1">
      <c r="B96" s="42">
        <v>2</v>
      </c>
      <c r="C96" s="125" t="s">
        <v>148</v>
      </c>
      <c r="D96" s="126"/>
      <c r="E96" s="45">
        <v>495000</v>
      </c>
      <c r="F96" s="45">
        <v>495000</v>
      </c>
      <c r="G96" s="45"/>
      <c r="H96" s="45"/>
      <c r="I96" s="45">
        <f t="shared" si="4"/>
        <v>99000</v>
      </c>
      <c r="J96" s="45"/>
      <c r="K96" s="45">
        <f t="shared" si="5"/>
        <v>99000</v>
      </c>
      <c r="L96" s="45">
        <f t="shared" si="6"/>
        <v>594000</v>
      </c>
      <c r="M96" s="45">
        <f t="shared" si="3"/>
        <v>594000</v>
      </c>
    </row>
    <row r="97" spans="2:13" ht="15.75" customHeight="1">
      <c r="B97" s="42">
        <v>3</v>
      </c>
      <c r="C97" s="125" t="s">
        <v>113</v>
      </c>
      <c r="D97" s="126"/>
      <c r="E97" s="45">
        <v>351750</v>
      </c>
      <c r="F97" s="45">
        <v>351750</v>
      </c>
      <c r="G97" s="45"/>
      <c r="H97" s="45"/>
      <c r="I97" s="45">
        <f t="shared" si="4"/>
        <v>70350</v>
      </c>
      <c r="J97" s="45"/>
      <c r="K97" s="45">
        <f t="shared" si="5"/>
        <v>70350</v>
      </c>
      <c r="L97" s="45">
        <f t="shared" si="6"/>
        <v>422100</v>
      </c>
      <c r="M97" s="45">
        <f t="shared" si="3"/>
        <v>422100</v>
      </c>
    </row>
    <row r="98" spans="2:13" ht="15.75" customHeight="1">
      <c r="B98" s="42"/>
      <c r="C98" s="110" t="s">
        <v>99</v>
      </c>
      <c r="D98" s="111"/>
      <c r="E98" s="45"/>
      <c r="F98" s="45"/>
      <c r="G98" s="45"/>
      <c r="H98" s="45"/>
      <c r="I98" s="45"/>
      <c r="J98" s="45"/>
      <c r="K98" s="45"/>
      <c r="L98" s="45"/>
      <c r="M98" s="45"/>
    </row>
    <row r="99" spans="2:13" ht="15.75" customHeight="1">
      <c r="B99" s="42">
        <v>1</v>
      </c>
      <c r="C99" s="125" t="s">
        <v>112</v>
      </c>
      <c r="D99" s="126"/>
      <c r="E99" s="45">
        <v>859950</v>
      </c>
      <c r="F99" s="45">
        <v>859950</v>
      </c>
      <c r="G99" s="45"/>
      <c r="H99" s="45"/>
      <c r="I99" s="45">
        <f t="shared" si="4"/>
        <v>171990</v>
      </c>
      <c r="J99" s="45"/>
      <c r="K99" s="45">
        <f t="shared" si="5"/>
        <v>171990</v>
      </c>
      <c r="L99" s="45">
        <f t="shared" si="6"/>
        <v>1031940</v>
      </c>
      <c r="M99" s="45">
        <f t="shared" si="3"/>
        <v>1031940</v>
      </c>
    </row>
    <row r="100" spans="2:13" ht="15.75" customHeight="1">
      <c r="B100" s="42">
        <v>2</v>
      </c>
      <c r="C100" s="125" t="s">
        <v>148</v>
      </c>
      <c r="D100" s="126"/>
      <c r="E100" s="45">
        <v>489500</v>
      </c>
      <c r="F100" s="45">
        <v>489500</v>
      </c>
      <c r="G100" s="45"/>
      <c r="H100" s="45"/>
      <c r="I100" s="45">
        <f t="shared" si="4"/>
        <v>97900</v>
      </c>
      <c r="J100" s="45"/>
      <c r="K100" s="45">
        <f t="shared" si="5"/>
        <v>97900</v>
      </c>
      <c r="L100" s="45">
        <f t="shared" si="6"/>
        <v>587400</v>
      </c>
      <c r="M100" s="45">
        <f t="shared" si="3"/>
        <v>587400</v>
      </c>
    </row>
    <row r="101" spans="2:13" ht="15.75" customHeight="1">
      <c r="B101" s="42">
        <v>3</v>
      </c>
      <c r="C101" s="125" t="s">
        <v>113</v>
      </c>
      <c r="D101" s="126"/>
      <c r="E101" s="45">
        <v>401310</v>
      </c>
      <c r="F101" s="45">
        <v>401310</v>
      </c>
      <c r="G101" s="45"/>
      <c r="H101" s="45"/>
      <c r="I101" s="45">
        <f t="shared" si="4"/>
        <v>80262</v>
      </c>
      <c r="J101" s="45"/>
      <c r="K101" s="45">
        <f t="shared" si="5"/>
        <v>80262</v>
      </c>
      <c r="L101" s="45">
        <f t="shared" si="6"/>
        <v>481572</v>
      </c>
      <c r="M101" s="45">
        <f t="shared" si="3"/>
        <v>481572</v>
      </c>
    </row>
    <row r="102" spans="2:13" ht="15.75" customHeight="1">
      <c r="B102" s="42">
        <v>4</v>
      </c>
      <c r="C102" s="125" t="s">
        <v>149</v>
      </c>
      <c r="D102" s="126"/>
      <c r="E102" s="45">
        <v>351900</v>
      </c>
      <c r="F102" s="45">
        <v>351900</v>
      </c>
      <c r="G102" s="45"/>
      <c r="H102" s="45"/>
      <c r="I102" s="45">
        <f t="shared" si="4"/>
        <v>70380</v>
      </c>
      <c r="J102" s="45"/>
      <c r="K102" s="45">
        <f t="shared" si="5"/>
        <v>70380</v>
      </c>
      <c r="L102" s="45">
        <f t="shared" si="6"/>
        <v>422280</v>
      </c>
      <c r="M102" s="45">
        <f t="shared" si="3"/>
        <v>422280</v>
      </c>
    </row>
    <row r="103" spans="2:13" ht="15.75" customHeight="1">
      <c r="B103" s="27"/>
      <c r="C103" s="110" t="s">
        <v>100</v>
      </c>
      <c r="D103" s="111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2:13" ht="15.75" customHeight="1">
      <c r="B104" s="42">
        <v>1</v>
      </c>
      <c r="C104" s="125" t="s">
        <v>112</v>
      </c>
      <c r="D104" s="126"/>
      <c r="E104" s="45">
        <v>303940</v>
      </c>
      <c r="F104" s="45">
        <v>303940</v>
      </c>
      <c r="G104" s="45"/>
      <c r="H104" s="45"/>
      <c r="I104" s="45">
        <f t="shared" si="4"/>
        <v>60788</v>
      </c>
      <c r="J104" s="45"/>
      <c r="K104" s="45">
        <f t="shared" si="5"/>
        <v>60788</v>
      </c>
      <c r="L104" s="45">
        <f t="shared" si="6"/>
        <v>364728</v>
      </c>
      <c r="M104" s="45">
        <f t="shared" si="3"/>
        <v>364728</v>
      </c>
    </row>
    <row r="105" spans="2:13" ht="15.75" customHeight="1">
      <c r="B105" s="42">
        <v>2</v>
      </c>
      <c r="C105" s="125" t="s">
        <v>148</v>
      </c>
      <c r="D105" s="126"/>
      <c r="E105" s="45">
        <v>318175</v>
      </c>
      <c r="F105" s="45">
        <v>318175</v>
      </c>
      <c r="G105" s="45"/>
      <c r="H105" s="45"/>
      <c r="I105" s="45">
        <f t="shared" si="4"/>
        <v>63635</v>
      </c>
      <c r="J105" s="45"/>
      <c r="K105" s="45">
        <f t="shared" si="5"/>
        <v>63635</v>
      </c>
      <c r="L105" s="45">
        <f t="shared" si="6"/>
        <v>381810</v>
      </c>
      <c r="M105" s="45">
        <f t="shared" si="3"/>
        <v>381810</v>
      </c>
    </row>
    <row r="106" spans="2:13" ht="15.75" customHeight="1">
      <c r="B106" s="42">
        <v>3</v>
      </c>
      <c r="C106" s="125" t="s">
        <v>113</v>
      </c>
      <c r="D106" s="126"/>
      <c r="E106" s="45">
        <v>347360</v>
      </c>
      <c r="F106" s="45">
        <v>347360</v>
      </c>
      <c r="G106" s="45"/>
      <c r="H106" s="45"/>
      <c r="I106" s="45">
        <f t="shared" si="4"/>
        <v>69472</v>
      </c>
      <c r="J106" s="45"/>
      <c r="K106" s="45">
        <f t="shared" si="5"/>
        <v>69472</v>
      </c>
      <c r="L106" s="45">
        <f t="shared" si="6"/>
        <v>416832</v>
      </c>
      <c r="M106" s="45">
        <f t="shared" si="3"/>
        <v>416832</v>
      </c>
    </row>
    <row r="107" spans="2:13" ht="15.75" customHeight="1">
      <c r="B107" s="42">
        <v>4</v>
      </c>
      <c r="C107" s="125" t="s">
        <v>153</v>
      </c>
      <c r="D107" s="126"/>
      <c r="E107" s="45">
        <v>343742</v>
      </c>
      <c r="F107" s="45">
        <v>343742</v>
      </c>
      <c r="G107" s="45"/>
      <c r="H107" s="45"/>
      <c r="I107" s="45">
        <f t="shared" si="4"/>
        <v>68748.400000000009</v>
      </c>
      <c r="J107" s="45"/>
      <c r="K107" s="45">
        <f t="shared" si="5"/>
        <v>68748.400000000009</v>
      </c>
      <c r="L107" s="45">
        <f t="shared" si="6"/>
        <v>412490.4</v>
      </c>
      <c r="M107" s="45">
        <f t="shared" si="3"/>
        <v>412490.4</v>
      </c>
    </row>
    <row r="108" spans="2:13" ht="15.75" customHeight="1">
      <c r="B108" s="42">
        <v>5</v>
      </c>
      <c r="C108" s="125" t="s">
        <v>152</v>
      </c>
      <c r="D108" s="126"/>
      <c r="E108" s="45">
        <v>354597</v>
      </c>
      <c r="F108" s="45">
        <v>354597</v>
      </c>
      <c r="G108" s="45"/>
      <c r="H108" s="45"/>
      <c r="I108" s="45">
        <f t="shared" si="4"/>
        <v>70919.400000000009</v>
      </c>
      <c r="J108" s="45"/>
      <c r="K108" s="45">
        <f t="shared" si="5"/>
        <v>70919.400000000009</v>
      </c>
      <c r="L108" s="45">
        <f t="shared" si="6"/>
        <v>425516.4</v>
      </c>
      <c r="M108" s="45">
        <f t="shared" si="3"/>
        <v>425516.4</v>
      </c>
    </row>
    <row r="109" spans="2:13" ht="15.75" customHeight="1">
      <c r="B109" s="27"/>
      <c r="C109" s="110" t="s">
        <v>101</v>
      </c>
      <c r="D109" s="111"/>
      <c r="E109" s="45"/>
      <c r="F109" s="45"/>
      <c r="G109" s="45"/>
      <c r="H109" s="45"/>
      <c r="I109" s="45"/>
      <c r="J109" s="45"/>
      <c r="K109" s="45"/>
      <c r="L109" s="45"/>
      <c r="M109" s="45"/>
    </row>
    <row r="110" spans="2:13" ht="15.75" customHeight="1">
      <c r="B110" s="42">
        <v>1</v>
      </c>
      <c r="C110" s="125" t="s">
        <v>112</v>
      </c>
      <c r="D110" s="126"/>
      <c r="E110" s="45">
        <v>612000</v>
      </c>
      <c r="F110" s="45">
        <v>612000</v>
      </c>
      <c r="G110" s="45"/>
      <c r="H110" s="45"/>
      <c r="I110" s="45">
        <f t="shared" si="4"/>
        <v>122400</v>
      </c>
      <c r="J110" s="45"/>
      <c r="K110" s="45">
        <f t="shared" si="5"/>
        <v>122400</v>
      </c>
      <c r="L110" s="45">
        <f t="shared" si="6"/>
        <v>734400</v>
      </c>
      <c r="M110" s="45">
        <f t="shared" si="3"/>
        <v>734400</v>
      </c>
    </row>
    <row r="111" spans="2:13" ht="15.75" customHeight="1">
      <c r="B111" s="42">
        <v>2</v>
      </c>
      <c r="C111" s="125" t="s">
        <v>148</v>
      </c>
      <c r="D111" s="126"/>
      <c r="E111" s="45">
        <v>583000</v>
      </c>
      <c r="F111" s="45">
        <v>583000</v>
      </c>
      <c r="G111" s="45"/>
      <c r="H111" s="45"/>
      <c r="I111" s="45">
        <f t="shared" si="4"/>
        <v>116600</v>
      </c>
      <c r="J111" s="45"/>
      <c r="K111" s="45">
        <f t="shared" si="5"/>
        <v>116600</v>
      </c>
      <c r="L111" s="45">
        <f t="shared" si="6"/>
        <v>699600</v>
      </c>
      <c r="M111" s="45">
        <f t="shared" si="3"/>
        <v>699600</v>
      </c>
    </row>
    <row r="112" spans="2:13" ht="15.75" customHeight="1">
      <c r="B112" s="42">
        <v>3</v>
      </c>
      <c r="C112" s="125" t="s">
        <v>113</v>
      </c>
      <c r="D112" s="126"/>
      <c r="E112" s="45">
        <v>412500</v>
      </c>
      <c r="F112" s="45">
        <v>412500</v>
      </c>
      <c r="G112" s="45"/>
      <c r="H112" s="45"/>
      <c r="I112" s="45">
        <f t="shared" si="4"/>
        <v>82500</v>
      </c>
      <c r="J112" s="45"/>
      <c r="K112" s="45">
        <f t="shared" si="5"/>
        <v>82500</v>
      </c>
      <c r="L112" s="45">
        <f t="shared" si="6"/>
        <v>495000</v>
      </c>
      <c r="M112" s="45">
        <f t="shared" si="3"/>
        <v>495000</v>
      </c>
    </row>
    <row r="113" spans="2:13" ht="15.75" customHeight="1">
      <c r="B113" s="42">
        <v>4</v>
      </c>
      <c r="C113" s="125" t="s">
        <v>153</v>
      </c>
      <c r="D113" s="126"/>
      <c r="E113" s="45">
        <v>400000</v>
      </c>
      <c r="F113" s="45">
        <v>400000</v>
      </c>
      <c r="G113" s="45"/>
      <c r="H113" s="45"/>
      <c r="I113" s="45">
        <f t="shared" si="4"/>
        <v>80000</v>
      </c>
      <c r="J113" s="45"/>
      <c r="K113" s="45">
        <f t="shared" si="5"/>
        <v>80000</v>
      </c>
      <c r="L113" s="45">
        <f t="shared" si="6"/>
        <v>480000</v>
      </c>
      <c r="M113" s="45">
        <f t="shared" si="3"/>
        <v>480000</v>
      </c>
    </row>
    <row r="114" spans="2:13" ht="15.75" customHeight="1">
      <c r="B114" s="27"/>
      <c r="C114" s="110" t="s">
        <v>102</v>
      </c>
      <c r="D114" s="111"/>
      <c r="E114" s="45"/>
      <c r="F114" s="45"/>
      <c r="G114" s="45"/>
      <c r="H114" s="45"/>
      <c r="I114" s="45"/>
      <c r="J114" s="45"/>
      <c r="K114" s="45"/>
      <c r="L114" s="45"/>
      <c r="M114" s="45"/>
    </row>
    <row r="115" spans="2:13" ht="15.75" customHeight="1">
      <c r="B115" s="42">
        <v>1</v>
      </c>
      <c r="C115" s="125" t="s">
        <v>112</v>
      </c>
      <c r="D115" s="126"/>
      <c r="E115" s="45">
        <v>74250</v>
      </c>
      <c r="F115" s="45">
        <v>74250</v>
      </c>
      <c r="G115" s="45"/>
      <c r="H115" s="45"/>
      <c r="I115" s="45">
        <f t="shared" si="4"/>
        <v>14850</v>
      </c>
      <c r="J115" s="45"/>
      <c r="K115" s="45">
        <f t="shared" si="5"/>
        <v>14850</v>
      </c>
      <c r="L115" s="45">
        <f t="shared" si="6"/>
        <v>89100</v>
      </c>
      <c r="M115" s="45">
        <f t="shared" si="3"/>
        <v>89100</v>
      </c>
    </row>
    <row r="116" spans="2:13" ht="15.75" customHeight="1">
      <c r="B116" s="42">
        <v>2</v>
      </c>
      <c r="C116" s="125" t="s">
        <v>148</v>
      </c>
      <c r="D116" s="126"/>
      <c r="E116" s="45">
        <v>113850</v>
      </c>
      <c r="F116" s="45">
        <v>113850</v>
      </c>
      <c r="G116" s="45"/>
      <c r="H116" s="45"/>
      <c r="I116" s="45">
        <f t="shared" si="4"/>
        <v>22770</v>
      </c>
      <c r="J116" s="45"/>
      <c r="K116" s="45">
        <f t="shared" si="5"/>
        <v>22770</v>
      </c>
      <c r="L116" s="45">
        <f t="shared" si="6"/>
        <v>136620</v>
      </c>
      <c r="M116" s="45">
        <f t="shared" si="3"/>
        <v>136620</v>
      </c>
    </row>
    <row r="117" spans="2:13" ht="15.75" customHeight="1">
      <c r="B117" s="42">
        <v>3</v>
      </c>
      <c r="C117" s="125" t="s">
        <v>113</v>
      </c>
      <c r="D117" s="126"/>
      <c r="E117" s="45">
        <v>87250</v>
      </c>
      <c r="F117" s="45">
        <v>87250</v>
      </c>
      <c r="G117" s="45"/>
      <c r="H117" s="45"/>
      <c r="I117" s="45">
        <f t="shared" si="4"/>
        <v>17450</v>
      </c>
      <c r="J117" s="45"/>
      <c r="K117" s="45">
        <f t="shared" si="5"/>
        <v>17450</v>
      </c>
      <c r="L117" s="45">
        <f t="shared" si="6"/>
        <v>104700</v>
      </c>
      <c r="M117" s="45">
        <f t="shared" si="3"/>
        <v>104700</v>
      </c>
    </row>
    <row r="118" spans="2:13" ht="15.75" customHeight="1">
      <c r="B118" s="42">
        <v>4</v>
      </c>
      <c r="C118" s="125" t="s">
        <v>153</v>
      </c>
      <c r="D118" s="126"/>
      <c r="E118" s="45">
        <v>85000</v>
      </c>
      <c r="F118" s="45">
        <v>85000</v>
      </c>
      <c r="G118" s="45"/>
      <c r="H118" s="45"/>
      <c r="I118" s="45">
        <f t="shared" si="4"/>
        <v>17000</v>
      </c>
      <c r="J118" s="45"/>
      <c r="K118" s="45">
        <f t="shared" si="5"/>
        <v>17000</v>
      </c>
      <c r="L118" s="45">
        <f t="shared" si="6"/>
        <v>102000</v>
      </c>
      <c r="M118" s="45">
        <f t="shared" si="3"/>
        <v>102000</v>
      </c>
    </row>
    <row r="119" spans="2:13" ht="15.75" customHeight="1">
      <c r="B119" s="27"/>
      <c r="C119" s="110" t="s">
        <v>103</v>
      </c>
      <c r="D119" s="111"/>
      <c r="E119" s="45"/>
      <c r="F119" s="45"/>
      <c r="G119" s="45"/>
      <c r="H119" s="45"/>
      <c r="I119" s="45"/>
      <c r="J119" s="45"/>
      <c r="K119" s="45"/>
      <c r="L119" s="45"/>
      <c r="M119" s="45"/>
    </row>
    <row r="120" spans="2:13" ht="15.75" customHeight="1">
      <c r="B120" s="42">
        <v>1</v>
      </c>
      <c r="C120" s="125" t="s">
        <v>112</v>
      </c>
      <c r="D120" s="126"/>
      <c r="E120" s="45">
        <v>170250</v>
      </c>
      <c r="F120" s="45">
        <v>170250</v>
      </c>
      <c r="G120" s="45"/>
      <c r="H120" s="45"/>
      <c r="I120" s="45">
        <f t="shared" si="4"/>
        <v>34050</v>
      </c>
      <c r="J120" s="45"/>
      <c r="K120" s="45">
        <f t="shared" si="5"/>
        <v>34050</v>
      </c>
      <c r="L120" s="45">
        <f t="shared" si="6"/>
        <v>204300</v>
      </c>
      <c r="M120" s="45">
        <f t="shared" si="3"/>
        <v>204300</v>
      </c>
    </row>
    <row r="121" spans="2:13" ht="15.75" customHeight="1">
      <c r="B121" s="42">
        <v>2</v>
      </c>
      <c r="C121" s="125" t="s">
        <v>148</v>
      </c>
      <c r="D121" s="126"/>
      <c r="E121" s="45">
        <v>102300</v>
      </c>
      <c r="F121" s="45">
        <v>102300</v>
      </c>
      <c r="G121" s="45"/>
      <c r="H121" s="45"/>
      <c r="I121" s="45">
        <f t="shared" si="4"/>
        <v>20460</v>
      </c>
      <c r="J121" s="45"/>
      <c r="K121" s="45">
        <f t="shared" si="5"/>
        <v>20460</v>
      </c>
      <c r="L121" s="45">
        <f t="shared" si="6"/>
        <v>122760</v>
      </c>
      <c r="M121" s="45">
        <f t="shared" si="3"/>
        <v>122760</v>
      </c>
    </row>
    <row r="122" spans="2:13" ht="15.75" customHeight="1">
      <c r="B122" s="42">
        <v>3</v>
      </c>
      <c r="C122" s="125" t="s">
        <v>113</v>
      </c>
      <c r="D122" s="126"/>
      <c r="E122" s="45">
        <v>162500</v>
      </c>
      <c r="F122" s="45">
        <v>162500</v>
      </c>
      <c r="G122" s="45"/>
      <c r="H122" s="45"/>
      <c r="I122" s="45">
        <f t="shared" si="4"/>
        <v>32500</v>
      </c>
      <c r="J122" s="45"/>
      <c r="K122" s="45">
        <f t="shared" si="5"/>
        <v>32500</v>
      </c>
      <c r="L122" s="45">
        <f t="shared" si="6"/>
        <v>195000</v>
      </c>
      <c r="M122" s="45">
        <f t="shared" si="3"/>
        <v>195000</v>
      </c>
    </row>
    <row r="123" spans="2:13" ht="15.75" customHeight="1">
      <c r="B123" s="42">
        <v>4</v>
      </c>
      <c r="C123" s="125" t="s">
        <v>153</v>
      </c>
      <c r="D123" s="126"/>
      <c r="E123" s="45">
        <v>162500</v>
      </c>
      <c r="F123" s="45">
        <v>162500</v>
      </c>
      <c r="G123" s="45"/>
      <c r="H123" s="45"/>
      <c r="I123" s="45">
        <f t="shared" si="4"/>
        <v>32500</v>
      </c>
      <c r="J123" s="45"/>
      <c r="K123" s="45">
        <f t="shared" si="5"/>
        <v>32500</v>
      </c>
      <c r="L123" s="45">
        <f t="shared" si="6"/>
        <v>195000</v>
      </c>
      <c r="M123" s="45">
        <f t="shared" si="3"/>
        <v>195000</v>
      </c>
    </row>
    <row r="124" spans="2:13" ht="15.75" customHeight="1">
      <c r="B124" s="27"/>
      <c r="C124" s="110" t="s">
        <v>104</v>
      </c>
      <c r="D124" s="111"/>
      <c r="E124" s="45"/>
      <c r="F124" s="45"/>
      <c r="G124" s="45"/>
      <c r="H124" s="45"/>
      <c r="I124" s="45"/>
      <c r="J124" s="45"/>
      <c r="K124" s="45"/>
      <c r="L124" s="45"/>
      <c r="M124" s="45"/>
    </row>
    <row r="125" spans="2:13" ht="15.75" customHeight="1">
      <c r="B125" s="42">
        <v>1</v>
      </c>
      <c r="C125" s="125" t="s">
        <v>112</v>
      </c>
      <c r="D125" s="126"/>
      <c r="E125" s="45">
        <v>91500</v>
      </c>
      <c r="F125" s="45">
        <v>91500</v>
      </c>
      <c r="G125" s="45"/>
      <c r="H125" s="45"/>
      <c r="I125" s="45">
        <f t="shared" si="4"/>
        <v>18300</v>
      </c>
      <c r="J125" s="45"/>
      <c r="K125" s="45">
        <f t="shared" si="5"/>
        <v>18300</v>
      </c>
      <c r="L125" s="45">
        <f t="shared" si="6"/>
        <v>109800</v>
      </c>
      <c r="M125" s="45">
        <f t="shared" si="3"/>
        <v>109800</v>
      </c>
    </row>
    <row r="126" spans="2:13" ht="15.75" customHeight="1">
      <c r="B126" s="42">
        <v>2</v>
      </c>
      <c r="C126" s="125" t="s">
        <v>148</v>
      </c>
      <c r="D126" s="126"/>
      <c r="E126" s="45">
        <v>195250</v>
      </c>
      <c r="F126" s="45">
        <v>195250</v>
      </c>
      <c r="G126" s="45"/>
      <c r="H126" s="45"/>
      <c r="I126" s="45">
        <f t="shared" si="4"/>
        <v>39050</v>
      </c>
      <c r="J126" s="45"/>
      <c r="K126" s="45">
        <f t="shared" si="5"/>
        <v>39050</v>
      </c>
      <c r="L126" s="45">
        <f t="shared" si="6"/>
        <v>234300</v>
      </c>
      <c r="M126" s="45">
        <f t="shared" si="3"/>
        <v>234300</v>
      </c>
    </row>
    <row r="127" spans="2:13" ht="15.75" customHeight="1">
      <c r="B127" s="42">
        <v>3</v>
      </c>
      <c r="C127" s="125" t="s">
        <v>113</v>
      </c>
      <c r="D127" s="126"/>
      <c r="E127" s="45">
        <v>215833</v>
      </c>
      <c r="F127" s="45">
        <v>215833</v>
      </c>
      <c r="G127" s="45"/>
      <c r="H127" s="45"/>
      <c r="I127" s="45">
        <f t="shared" si="4"/>
        <v>43166.600000000006</v>
      </c>
      <c r="J127" s="45"/>
      <c r="K127" s="45">
        <f t="shared" si="5"/>
        <v>43166.600000000006</v>
      </c>
      <c r="L127" s="45">
        <f t="shared" si="6"/>
        <v>258999.6</v>
      </c>
      <c r="M127" s="45">
        <f t="shared" si="3"/>
        <v>258999.6</v>
      </c>
    </row>
    <row r="128" spans="2:13" ht="15.75" customHeight="1">
      <c r="B128" s="42">
        <v>4</v>
      </c>
      <c r="C128" s="125" t="s">
        <v>153</v>
      </c>
      <c r="D128" s="126"/>
      <c r="E128" s="45">
        <v>216667</v>
      </c>
      <c r="F128" s="45">
        <v>216667</v>
      </c>
      <c r="G128" s="45"/>
      <c r="H128" s="45"/>
      <c r="I128" s="45">
        <f t="shared" si="4"/>
        <v>43333.4</v>
      </c>
      <c r="J128" s="45"/>
      <c r="K128" s="45">
        <f t="shared" si="5"/>
        <v>43333.4</v>
      </c>
      <c r="L128" s="45">
        <f t="shared" si="6"/>
        <v>260000.4</v>
      </c>
      <c r="M128" s="45">
        <f t="shared" si="3"/>
        <v>260000.4</v>
      </c>
    </row>
    <row r="129" spans="2:13" ht="15.75" customHeight="1">
      <c r="B129" s="27"/>
      <c r="C129" s="110" t="s">
        <v>105</v>
      </c>
      <c r="D129" s="111"/>
      <c r="E129" s="45"/>
      <c r="F129" s="45"/>
      <c r="G129" s="45"/>
      <c r="H129" s="45"/>
      <c r="I129" s="45"/>
      <c r="J129" s="45"/>
      <c r="K129" s="45"/>
      <c r="L129" s="45"/>
      <c r="M129" s="45"/>
    </row>
    <row r="130" spans="2:13" ht="15.75" customHeight="1">
      <c r="B130" s="42">
        <v>1</v>
      </c>
      <c r="C130" s="125" t="s">
        <v>112</v>
      </c>
      <c r="D130" s="126"/>
      <c r="E130" s="45">
        <v>94000</v>
      </c>
      <c r="F130" s="45">
        <v>94000</v>
      </c>
      <c r="G130" s="45"/>
      <c r="H130" s="45"/>
      <c r="I130" s="45">
        <f t="shared" si="4"/>
        <v>18800</v>
      </c>
      <c r="J130" s="45"/>
      <c r="K130" s="45">
        <f t="shared" si="5"/>
        <v>18800</v>
      </c>
      <c r="L130" s="45">
        <f t="shared" si="6"/>
        <v>112800</v>
      </c>
      <c r="M130" s="45">
        <f t="shared" si="3"/>
        <v>112800</v>
      </c>
    </row>
    <row r="131" spans="2:13" ht="15.75" customHeight="1">
      <c r="B131" s="42">
        <v>2</v>
      </c>
      <c r="C131" s="125" t="s">
        <v>148</v>
      </c>
      <c r="D131" s="126"/>
      <c r="E131" s="45">
        <v>217800</v>
      </c>
      <c r="F131" s="45">
        <v>217800</v>
      </c>
      <c r="G131" s="45"/>
      <c r="H131" s="45"/>
      <c r="I131" s="45">
        <f t="shared" si="4"/>
        <v>43560</v>
      </c>
      <c r="J131" s="45"/>
      <c r="K131" s="45">
        <f t="shared" si="5"/>
        <v>43560</v>
      </c>
      <c r="L131" s="45">
        <f t="shared" si="6"/>
        <v>261360</v>
      </c>
      <c r="M131" s="45">
        <f t="shared" si="3"/>
        <v>261360</v>
      </c>
    </row>
    <row r="132" spans="2:13" ht="15.75" customHeight="1">
      <c r="B132" s="42">
        <v>3</v>
      </c>
      <c r="C132" s="125" t="s">
        <v>113</v>
      </c>
      <c r="D132" s="126"/>
      <c r="E132" s="45">
        <v>118667</v>
      </c>
      <c r="F132" s="45">
        <v>118667</v>
      </c>
      <c r="G132" s="45"/>
      <c r="H132" s="45"/>
      <c r="I132" s="45">
        <f t="shared" si="4"/>
        <v>23733.4</v>
      </c>
      <c r="J132" s="45"/>
      <c r="K132" s="45">
        <f t="shared" si="5"/>
        <v>23733.4</v>
      </c>
      <c r="L132" s="45">
        <f t="shared" si="6"/>
        <v>142400.4</v>
      </c>
      <c r="M132" s="45">
        <f t="shared" si="3"/>
        <v>142400.4</v>
      </c>
    </row>
    <row r="133" spans="2:13" ht="15.75" customHeight="1">
      <c r="B133" s="42">
        <v>4</v>
      </c>
      <c r="C133" s="125" t="s">
        <v>152</v>
      </c>
      <c r="D133" s="126"/>
      <c r="E133" s="45">
        <v>130667</v>
      </c>
      <c r="F133" s="45">
        <v>130667</v>
      </c>
      <c r="G133" s="45"/>
      <c r="H133" s="45"/>
      <c r="I133" s="45">
        <f t="shared" si="4"/>
        <v>26133.4</v>
      </c>
      <c r="J133" s="45"/>
      <c r="K133" s="45">
        <f t="shared" si="5"/>
        <v>26133.4</v>
      </c>
      <c r="L133" s="45">
        <f t="shared" si="6"/>
        <v>156800.4</v>
      </c>
      <c r="M133" s="45">
        <f t="shared" si="3"/>
        <v>156800.4</v>
      </c>
    </row>
    <row r="134" spans="2:13" ht="15.75" customHeight="1">
      <c r="B134" s="27"/>
      <c r="C134" s="110" t="s">
        <v>106</v>
      </c>
      <c r="D134" s="111"/>
      <c r="E134" s="45"/>
      <c r="F134" s="45"/>
      <c r="G134" s="45"/>
      <c r="H134" s="45"/>
      <c r="I134" s="45"/>
      <c r="J134" s="45"/>
      <c r="K134" s="45"/>
      <c r="L134" s="45"/>
      <c r="M134" s="45"/>
    </row>
    <row r="135" spans="2:13" ht="15.75" customHeight="1">
      <c r="B135" s="42">
        <v>1</v>
      </c>
      <c r="C135" s="125" t="s">
        <v>112</v>
      </c>
      <c r="D135" s="126"/>
      <c r="E135" s="45">
        <v>128375</v>
      </c>
      <c r="F135" s="45">
        <v>128375</v>
      </c>
      <c r="G135" s="45"/>
      <c r="H135" s="45"/>
      <c r="I135" s="45">
        <f t="shared" si="4"/>
        <v>25675</v>
      </c>
      <c r="J135" s="45"/>
      <c r="K135" s="45">
        <f t="shared" si="5"/>
        <v>25675</v>
      </c>
      <c r="L135" s="45">
        <f t="shared" si="6"/>
        <v>154050</v>
      </c>
      <c r="M135" s="45">
        <f t="shared" si="3"/>
        <v>154050</v>
      </c>
    </row>
    <row r="136" spans="2:13" ht="15.75" customHeight="1">
      <c r="B136" s="42">
        <v>2</v>
      </c>
      <c r="C136" s="125" t="s">
        <v>148</v>
      </c>
      <c r="D136" s="126"/>
      <c r="E136" s="45">
        <v>210100</v>
      </c>
      <c r="F136" s="45">
        <v>210100</v>
      </c>
      <c r="G136" s="45"/>
      <c r="H136" s="45"/>
      <c r="I136" s="45">
        <f t="shared" si="4"/>
        <v>42020</v>
      </c>
      <c r="J136" s="45"/>
      <c r="K136" s="45">
        <f t="shared" si="5"/>
        <v>42020</v>
      </c>
      <c r="L136" s="45">
        <f t="shared" si="6"/>
        <v>252120</v>
      </c>
      <c r="M136" s="45">
        <f t="shared" si="3"/>
        <v>252120</v>
      </c>
    </row>
    <row r="137" spans="2:13" ht="15.75" customHeight="1">
      <c r="B137" s="42">
        <v>3</v>
      </c>
      <c r="C137" s="125" t="s">
        <v>113</v>
      </c>
      <c r="D137" s="126"/>
      <c r="E137" s="45">
        <v>211250</v>
      </c>
      <c r="F137" s="45">
        <v>211250</v>
      </c>
      <c r="G137" s="45"/>
      <c r="H137" s="45"/>
      <c r="I137" s="45">
        <f t="shared" si="4"/>
        <v>42250</v>
      </c>
      <c r="J137" s="45"/>
      <c r="K137" s="45">
        <f t="shared" si="5"/>
        <v>42250</v>
      </c>
      <c r="L137" s="45">
        <f t="shared" si="6"/>
        <v>253500</v>
      </c>
      <c r="M137" s="45">
        <f t="shared" si="3"/>
        <v>253500</v>
      </c>
    </row>
    <row r="138" spans="2:13" ht="15.75" customHeight="1">
      <c r="B138" s="27">
        <v>4</v>
      </c>
      <c r="C138" s="125" t="s">
        <v>151</v>
      </c>
      <c r="D138" s="126"/>
      <c r="E138" s="45">
        <v>501042</v>
      </c>
      <c r="F138" s="45">
        <v>501042</v>
      </c>
      <c r="G138" s="45"/>
      <c r="H138" s="45"/>
      <c r="I138" s="45">
        <f t="shared" si="4"/>
        <v>100208.40000000001</v>
      </c>
      <c r="J138" s="45"/>
      <c r="K138" s="45">
        <f t="shared" si="5"/>
        <v>100208.40000000001</v>
      </c>
      <c r="L138" s="45">
        <f t="shared" si="6"/>
        <v>601250.4</v>
      </c>
      <c r="M138" s="45">
        <f t="shared" si="3"/>
        <v>601250.4</v>
      </c>
    </row>
    <row r="139" spans="2:13" ht="50.25" customHeight="1">
      <c r="B139" s="149" t="s">
        <v>32</v>
      </c>
      <c r="C139" s="150"/>
      <c r="D139" s="151"/>
      <c r="E139" s="149" t="s">
        <v>191</v>
      </c>
      <c r="F139" s="150"/>
      <c r="G139" s="150"/>
      <c r="H139" s="150"/>
      <c r="I139" s="150"/>
      <c r="J139" s="150"/>
      <c r="K139" s="150"/>
      <c r="L139" s="150"/>
      <c r="M139" s="151"/>
    </row>
    <row r="140" spans="2:13" ht="12" customHeight="1">
      <c r="B140" s="229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1"/>
    </row>
    <row r="141" spans="2:13" ht="12" customHeight="1">
      <c r="B141" s="127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9"/>
    </row>
    <row r="142" spans="2:13" ht="12" customHeight="1">
      <c r="B142" s="115" t="s">
        <v>33</v>
      </c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7"/>
    </row>
    <row r="143" spans="2:13" ht="14.25" customHeight="1">
      <c r="B143" s="112" t="s">
        <v>36</v>
      </c>
      <c r="C143" s="113" t="s">
        <v>35</v>
      </c>
      <c r="D143" s="115" t="s">
        <v>34</v>
      </c>
      <c r="E143" s="116"/>
      <c r="F143" s="116"/>
      <c r="G143" s="116"/>
      <c r="H143" s="116"/>
      <c r="I143" s="116"/>
      <c r="J143" s="116"/>
      <c r="K143" s="116"/>
      <c r="L143" s="116"/>
      <c r="M143" s="117"/>
    </row>
    <row r="144" spans="2:13" ht="86.25" customHeight="1">
      <c r="B144" s="112"/>
      <c r="C144" s="114"/>
      <c r="D144" s="29" t="s">
        <v>37</v>
      </c>
      <c r="E144" s="6" t="s">
        <v>38</v>
      </c>
      <c r="F144" s="24" t="s">
        <v>86</v>
      </c>
      <c r="G144" s="67"/>
      <c r="H144" s="67"/>
      <c r="I144" s="25" t="s">
        <v>39</v>
      </c>
      <c r="J144" s="25"/>
      <c r="K144" s="5" t="s">
        <v>85</v>
      </c>
      <c r="L144" s="118" t="s">
        <v>40</v>
      </c>
      <c r="M144" s="119"/>
    </row>
    <row r="145" spans="2:13" ht="10.5" customHeight="1">
      <c r="B145" s="14"/>
      <c r="C145" s="12"/>
      <c r="D145" s="11"/>
      <c r="E145" s="11"/>
      <c r="F145" s="13"/>
      <c r="G145" s="13"/>
      <c r="H145" s="13"/>
      <c r="I145" s="23"/>
      <c r="J145" s="23"/>
      <c r="K145" s="10"/>
      <c r="L145" s="123"/>
      <c r="M145" s="124"/>
    </row>
    <row r="146" spans="2:13" ht="13.5" customHeight="1">
      <c r="B146" s="120" t="s">
        <v>87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2"/>
    </row>
    <row r="147" spans="2:13" ht="18.75" customHeight="1">
      <c r="B147" s="195" t="s">
        <v>32</v>
      </c>
      <c r="C147" s="197"/>
      <c r="D147" s="118"/>
      <c r="E147" s="166"/>
      <c r="F147" s="166"/>
      <c r="G147" s="166"/>
      <c r="H147" s="166"/>
      <c r="I147" s="166"/>
      <c r="J147" s="166"/>
      <c r="K147" s="166"/>
      <c r="L147" s="166"/>
      <c r="M147" s="170"/>
    </row>
    <row r="148" spans="2:13" ht="15.75" customHeight="1">
      <c r="B148" s="209"/>
      <c r="C148" s="211"/>
      <c r="D148" s="115"/>
      <c r="E148" s="116"/>
      <c r="F148" s="116"/>
      <c r="G148" s="116"/>
      <c r="H148" s="116"/>
      <c r="I148" s="116"/>
      <c r="J148" s="116"/>
      <c r="K148" s="116"/>
      <c r="L148" s="116"/>
      <c r="M148" s="117"/>
    </row>
    <row r="149" spans="2:13" ht="8.25" customHeight="1">
      <c r="B149" s="167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9"/>
    </row>
    <row r="150" spans="2:13" ht="13.5" customHeight="1">
      <c r="B150" s="176" t="s">
        <v>78</v>
      </c>
      <c r="C150" s="176"/>
      <c r="D150" s="176"/>
      <c r="E150" s="176"/>
      <c r="F150" s="177" t="s">
        <v>154</v>
      </c>
      <c r="G150" s="177"/>
      <c r="H150" s="177"/>
      <c r="I150" s="177"/>
      <c r="J150" s="177"/>
      <c r="K150" s="177"/>
      <c r="L150" s="177"/>
      <c r="M150" s="177"/>
    </row>
    <row r="151" spans="2:13" ht="12.75" customHeight="1">
      <c r="B151" s="176" t="s">
        <v>79</v>
      </c>
      <c r="C151" s="176"/>
      <c r="D151" s="176"/>
      <c r="E151" s="176"/>
      <c r="F151" s="202" t="s">
        <v>80</v>
      </c>
      <c r="G151" s="202"/>
      <c r="H151" s="202"/>
      <c r="I151" s="202"/>
      <c r="J151" s="202"/>
      <c r="K151" s="202"/>
      <c r="L151" s="202"/>
      <c r="M151" s="31" t="s">
        <v>81</v>
      </c>
    </row>
    <row r="152" spans="2:13" ht="12.75" customHeight="1">
      <c r="B152" s="176"/>
      <c r="C152" s="176"/>
      <c r="D152" s="176"/>
      <c r="E152" s="176"/>
      <c r="F152" s="177" t="s">
        <v>155</v>
      </c>
      <c r="G152" s="177"/>
      <c r="H152" s="177"/>
      <c r="I152" s="177"/>
      <c r="J152" s="177"/>
      <c r="K152" s="177"/>
      <c r="L152" s="177"/>
      <c r="M152" s="96" t="s">
        <v>156</v>
      </c>
    </row>
    <row r="153" spans="2:13" ht="21.75" customHeight="1">
      <c r="B153" s="176" t="s">
        <v>82</v>
      </c>
      <c r="C153" s="176"/>
      <c r="D153" s="176"/>
      <c r="E153" s="176"/>
      <c r="F153" s="177" t="s">
        <v>157</v>
      </c>
      <c r="G153" s="177"/>
      <c r="H153" s="177"/>
      <c r="I153" s="177"/>
      <c r="J153" s="177"/>
      <c r="K153" s="177"/>
      <c r="L153" s="177"/>
      <c r="M153" s="177"/>
    </row>
    <row r="154" spans="2:13" ht="21.75" customHeight="1">
      <c r="B154" s="176" t="s">
        <v>83</v>
      </c>
      <c r="C154" s="176"/>
      <c r="D154" s="176"/>
      <c r="E154" s="176"/>
      <c r="F154" s="177" t="s">
        <v>158</v>
      </c>
      <c r="G154" s="177"/>
      <c r="H154" s="177"/>
      <c r="I154" s="177"/>
      <c r="J154" s="177"/>
      <c r="K154" s="177"/>
      <c r="L154" s="177"/>
      <c r="M154" s="177"/>
    </row>
    <row r="155" spans="2:13" ht="12" customHeight="1">
      <c r="B155" s="176" t="s">
        <v>84</v>
      </c>
      <c r="C155" s="176"/>
      <c r="D155" s="176"/>
      <c r="E155" s="176"/>
      <c r="F155" s="177" t="s">
        <v>195</v>
      </c>
      <c r="G155" s="177"/>
      <c r="H155" s="177"/>
      <c r="I155" s="177"/>
      <c r="J155" s="177"/>
      <c r="K155" s="177"/>
      <c r="L155" s="177"/>
      <c r="M155" s="177"/>
    </row>
    <row r="156" spans="2:13" ht="8.25" customHeight="1">
      <c r="B156" s="38"/>
      <c r="C156" s="39"/>
      <c r="D156" s="36"/>
      <c r="E156" s="36"/>
      <c r="F156" s="36"/>
      <c r="G156" s="60"/>
      <c r="H156" s="76"/>
      <c r="I156" s="36"/>
      <c r="J156" s="51"/>
      <c r="K156" s="36"/>
      <c r="L156" s="36"/>
      <c r="M156" s="37"/>
    </row>
    <row r="157" spans="2:13" ht="12" customHeight="1">
      <c r="B157" s="181" t="s">
        <v>2</v>
      </c>
      <c r="C157" s="181" t="s">
        <v>41</v>
      </c>
      <c r="D157" s="115" t="s">
        <v>42</v>
      </c>
      <c r="E157" s="116"/>
      <c r="F157" s="116"/>
      <c r="G157" s="116"/>
      <c r="H157" s="116"/>
      <c r="I157" s="116"/>
      <c r="J157" s="116"/>
      <c r="K157" s="116"/>
      <c r="L157" s="116"/>
      <c r="M157" s="117"/>
    </row>
    <row r="158" spans="2:13" ht="12" customHeight="1">
      <c r="B158" s="182"/>
      <c r="C158" s="182"/>
      <c r="D158" s="232" t="s">
        <v>43</v>
      </c>
      <c r="E158" s="233"/>
      <c r="F158" s="178" t="s">
        <v>44</v>
      </c>
      <c r="G158" s="56"/>
      <c r="H158" s="72"/>
      <c r="I158" s="178" t="s">
        <v>45</v>
      </c>
      <c r="J158" s="48"/>
      <c r="K158" s="178" t="s">
        <v>46</v>
      </c>
      <c r="L158" s="149" t="s">
        <v>47</v>
      </c>
      <c r="M158" s="151"/>
    </row>
    <row r="159" spans="2:13" ht="12" customHeight="1">
      <c r="B159" s="182"/>
      <c r="C159" s="182"/>
      <c r="D159" s="234"/>
      <c r="E159" s="235"/>
      <c r="F159" s="179"/>
      <c r="G159" s="57"/>
      <c r="H159" s="73"/>
      <c r="I159" s="179"/>
      <c r="J159" s="49"/>
      <c r="K159" s="179"/>
      <c r="L159" s="115" t="s">
        <v>28</v>
      </c>
      <c r="M159" s="117"/>
    </row>
    <row r="160" spans="2:13" ht="12" customHeight="1">
      <c r="B160" s="183"/>
      <c r="C160" s="183"/>
      <c r="D160" s="236"/>
      <c r="E160" s="237"/>
      <c r="F160" s="180"/>
      <c r="G160" s="61"/>
      <c r="H160" s="77"/>
      <c r="I160" s="180"/>
      <c r="J160" s="50"/>
      <c r="K160" s="180"/>
      <c r="L160" s="41" t="s">
        <v>77</v>
      </c>
      <c r="M160" s="41" t="s">
        <v>31</v>
      </c>
    </row>
    <row r="161" spans="2:13" ht="32.25" customHeight="1">
      <c r="B161" s="98" t="s">
        <v>165</v>
      </c>
      <c r="C161" s="92" t="s">
        <v>160</v>
      </c>
      <c r="D161" s="190" t="s">
        <v>182</v>
      </c>
      <c r="E161" s="190"/>
      <c r="F161" s="109" t="s">
        <v>196</v>
      </c>
      <c r="G161" s="93"/>
      <c r="H161" s="93"/>
      <c r="I161" s="93" t="s">
        <v>159</v>
      </c>
      <c r="J161" s="93"/>
      <c r="K161" s="93"/>
      <c r="L161" s="92" t="s">
        <v>186</v>
      </c>
      <c r="M161" s="92" t="s">
        <v>186</v>
      </c>
    </row>
    <row r="162" spans="2:13" ht="33" customHeight="1">
      <c r="B162" s="94" t="s">
        <v>171</v>
      </c>
      <c r="C162" s="95" t="s">
        <v>166</v>
      </c>
      <c r="D162" s="190" t="s">
        <v>183</v>
      </c>
      <c r="E162" s="190"/>
      <c r="F162" s="109" t="s">
        <v>196</v>
      </c>
      <c r="G162" s="93"/>
      <c r="H162" s="93"/>
      <c r="I162" s="93" t="s">
        <v>159</v>
      </c>
      <c r="J162" s="93"/>
      <c r="K162" s="93"/>
      <c r="L162" s="92" t="s">
        <v>187</v>
      </c>
      <c r="M162" s="92" t="s">
        <v>187</v>
      </c>
    </row>
    <row r="163" spans="2:13" ht="22.5" customHeight="1">
      <c r="B163" s="92">
        <v>2</v>
      </c>
      <c r="C163" s="95" t="s">
        <v>172</v>
      </c>
      <c r="D163" s="190" t="s">
        <v>185</v>
      </c>
      <c r="E163" s="190"/>
      <c r="F163" s="109" t="s">
        <v>196</v>
      </c>
      <c r="G163" s="93"/>
      <c r="H163" s="93"/>
      <c r="I163" s="93" t="s">
        <v>159</v>
      </c>
      <c r="J163" s="93"/>
      <c r="K163" s="93"/>
      <c r="L163" s="92" t="s">
        <v>188</v>
      </c>
      <c r="M163" s="92" t="s">
        <v>188</v>
      </c>
    </row>
    <row r="164" spans="2:13" ht="47.25" customHeight="1">
      <c r="B164" s="98" t="s">
        <v>194</v>
      </c>
      <c r="C164" s="92" t="s">
        <v>177</v>
      </c>
      <c r="D164" s="190" t="s">
        <v>184</v>
      </c>
      <c r="E164" s="190"/>
      <c r="F164" s="109" t="s">
        <v>196</v>
      </c>
      <c r="G164" s="93"/>
      <c r="H164" s="93"/>
      <c r="I164" s="93" t="s">
        <v>159</v>
      </c>
      <c r="J164" s="93"/>
      <c r="K164" s="93"/>
      <c r="L164" s="92" t="s">
        <v>189</v>
      </c>
      <c r="M164" s="92" t="s">
        <v>189</v>
      </c>
    </row>
    <row r="165" spans="2:13" ht="12" customHeight="1">
      <c r="B165" s="187" t="s">
        <v>49</v>
      </c>
      <c r="C165" s="188"/>
      <c r="D165" s="188"/>
      <c r="E165" s="188"/>
      <c r="F165" s="188"/>
      <c r="G165" s="188"/>
      <c r="H165" s="188"/>
      <c r="I165" s="188"/>
      <c r="J165" s="188"/>
      <c r="K165" s="188"/>
      <c r="L165" s="189"/>
      <c r="M165" s="43"/>
    </row>
    <row r="166" spans="2:13" ht="23.25" customHeight="1">
      <c r="B166" s="32" t="s">
        <v>73</v>
      </c>
      <c r="C166" s="32" t="s">
        <v>41</v>
      </c>
      <c r="D166" s="149" t="s">
        <v>50</v>
      </c>
      <c r="E166" s="150"/>
      <c r="F166" s="150"/>
      <c r="G166" s="53"/>
      <c r="H166" s="71"/>
      <c r="I166" s="190" t="s">
        <v>64</v>
      </c>
      <c r="J166" s="190"/>
      <c r="K166" s="190"/>
      <c r="L166" s="32" t="s">
        <v>52</v>
      </c>
      <c r="M166" s="34" t="s">
        <v>51</v>
      </c>
    </row>
    <row r="167" spans="2:13" ht="30.75" customHeight="1">
      <c r="B167" s="92" t="s">
        <v>165</v>
      </c>
      <c r="C167" s="92" t="s">
        <v>160</v>
      </c>
      <c r="D167" s="175" t="s">
        <v>161</v>
      </c>
      <c r="E167" s="175"/>
      <c r="F167" s="175"/>
      <c r="G167" s="95"/>
      <c r="H167" s="95"/>
      <c r="I167" s="174" t="s">
        <v>163</v>
      </c>
      <c r="J167" s="174"/>
      <c r="K167" s="174"/>
      <c r="L167" s="94" t="s">
        <v>162</v>
      </c>
      <c r="M167" s="68" t="s">
        <v>164</v>
      </c>
    </row>
    <row r="168" spans="2:13" ht="29.25" customHeight="1">
      <c r="B168" s="94" t="s">
        <v>171</v>
      </c>
      <c r="C168" s="95" t="s">
        <v>166</v>
      </c>
      <c r="D168" s="175" t="s">
        <v>167</v>
      </c>
      <c r="E168" s="175"/>
      <c r="F168" s="175"/>
      <c r="G168" s="95"/>
      <c r="H168" s="95"/>
      <c r="I168" s="174" t="s">
        <v>169</v>
      </c>
      <c r="J168" s="174"/>
      <c r="K168" s="174"/>
      <c r="L168" s="94" t="s">
        <v>168</v>
      </c>
      <c r="M168" s="68" t="s">
        <v>170</v>
      </c>
    </row>
    <row r="169" spans="2:13" ht="31.5" customHeight="1">
      <c r="B169" s="92">
        <v>2</v>
      </c>
      <c r="C169" s="95" t="s">
        <v>172</v>
      </c>
      <c r="D169" s="175" t="s">
        <v>173</v>
      </c>
      <c r="E169" s="175"/>
      <c r="F169" s="175"/>
      <c r="G169" s="95"/>
      <c r="H169" s="95"/>
      <c r="I169" s="174" t="s">
        <v>175</v>
      </c>
      <c r="J169" s="174"/>
      <c r="K169" s="174"/>
      <c r="L169" s="91" t="s">
        <v>174</v>
      </c>
      <c r="M169" s="68" t="s">
        <v>176</v>
      </c>
    </row>
    <row r="170" spans="2:13" ht="33.75" customHeight="1">
      <c r="B170" s="98" t="s">
        <v>194</v>
      </c>
      <c r="C170" s="92" t="s">
        <v>177</v>
      </c>
      <c r="D170" s="175" t="s">
        <v>178</v>
      </c>
      <c r="E170" s="175"/>
      <c r="F170" s="175"/>
      <c r="G170" s="95"/>
      <c r="H170" s="95"/>
      <c r="I170" s="174" t="s">
        <v>180</v>
      </c>
      <c r="J170" s="174"/>
      <c r="K170" s="174"/>
      <c r="L170" s="94" t="s">
        <v>179</v>
      </c>
      <c r="M170" s="68" t="s">
        <v>181</v>
      </c>
    </row>
    <row r="171" spans="2:13" ht="12" customHeight="1">
      <c r="B171" s="167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9"/>
    </row>
    <row r="172" spans="2:13" ht="45.75" customHeight="1">
      <c r="B172" s="115" t="s">
        <v>32</v>
      </c>
      <c r="C172" s="116"/>
      <c r="D172" s="117"/>
      <c r="E172" s="118" t="s">
        <v>190</v>
      </c>
      <c r="F172" s="166"/>
      <c r="G172" s="166"/>
      <c r="H172" s="166"/>
      <c r="I172" s="166"/>
      <c r="J172" s="166"/>
      <c r="K172" s="166"/>
      <c r="L172" s="166"/>
      <c r="M172" s="170"/>
    </row>
    <row r="173" spans="2:13" ht="12" customHeight="1">
      <c r="B173" s="171" t="s">
        <v>21</v>
      </c>
      <c r="C173" s="172"/>
      <c r="D173" s="173"/>
      <c r="E173" s="171" t="s">
        <v>21</v>
      </c>
      <c r="F173" s="172"/>
      <c r="G173" s="172"/>
      <c r="H173" s="172"/>
      <c r="I173" s="172"/>
      <c r="J173" s="172"/>
      <c r="K173" s="172"/>
      <c r="L173" s="172"/>
      <c r="M173" s="173"/>
    </row>
    <row r="174" spans="2:13" ht="12" customHeight="1">
      <c r="B174" s="127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9"/>
    </row>
    <row r="175" spans="2:13" ht="36" customHeight="1">
      <c r="B175" s="118" t="s">
        <v>53</v>
      </c>
      <c r="C175" s="166"/>
      <c r="D175" s="166"/>
      <c r="E175" s="149"/>
      <c r="F175" s="150"/>
      <c r="G175" s="150"/>
      <c r="H175" s="150"/>
      <c r="I175" s="150"/>
      <c r="J175" s="150"/>
      <c r="K175" s="150"/>
      <c r="L175" s="150"/>
      <c r="M175" s="151"/>
    </row>
    <row r="176" spans="2:13" ht="13.5" customHeight="1">
      <c r="B176" s="191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3"/>
    </row>
    <row r="177" spans="2:13" ht="53.25" customHeight="1">
      <c r="B177" s="118" t="s">
        <v>54</v>
      </c>
      <c r="C177" s="166"/>
      <c r="D177" s="170"/>
      <c r="E177" s="149"/>
      <c r="F177" s="150"/>
      <c r="G177" s="150"/>
      <c r="H177" s="150"/>
      <c r="I177" s="150"/>
      <c r="J177" s="150"/>
      <c r="K177" s="150"/>
      <c r="L177" s="150"/>
      <c r="M177" s="151"/>
    </row>
    <row r="178" spans="2:13" ht="15.75" customHeight="1">
      <c r="B178" s="191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3"/>
    </row>
    <row r="179" spans="2:13" ht="33.75" customHeight="1">
      <c r="B179" s="118" t="s">
        <v>55</v>
      </c>
      <c r="C179" s="166"/>
      <c r="D179" s="170"/>
      <c r="E179" s="149"/>
      <c r="F179" s="150"/>
      <c r="G179" s="150"/>
      <c r="H179" s="150"/>
      <c r="I179" s="150"/>
      <c r="J179" s="150"/>
      <c r="K179" s="150"/>
      <c r="L179" s="150"/>
      <c r="M179" s="151"/>
    </row>
    <row r="180" spans="2:13" ht="13.5" customHeight="1">
      <c r="B180" s="199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1"/>
    </row>
    <row r="181" spans="2:13" ht="13.5" customHeight="1">
      <c r="B181" s="118" t="s">
        <v>56</v>
      </c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70"/>
    </row>
    <row r="182" spans="2:13" ht="13.5" customHeight="1">
      <c r="B182" s="167"/>
      <c r="C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9"/>
    </row>
    <row r="183" spans="2:13" ht="13.5" customHeight="1">
      <c r="B183" s="195" t="s">
        <v>57</v>
      </c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7"/>
    </row>
    <row r="184" spans="2:13" ht="13.5" customHeight="1">
      <c r="B184" s="115" t="s">
        <v>58</v>
      </c>
      <c r="C184" s="116"/>
      <c r="D184" s="117"/>
      <c r="E184" s="115" t="s">
        <v>59</v>
      </c>
      <c r="F184" s="116"/>
      <c r="G184" s="116"/>
      <c r="H184" s="116"/>
      <c r="I184" s="117"/>
      <c r="J184" s="47"/>
      <c r="K184" s="115" t="s">
        <v>60</v>
      </c>
      <c r="L184" s="117"/>
      <c r="M184" s="2"/>
    </row>
    <row r="185" spans="2:13" ht="13.5" customHeight="1">
      <c r="B185" s="115" t="s">
        <v>96</v>
      </c>
      <c r="C185" s="116"/>
      <c r="D185" s="117"/>
      <c r="E185" s="115">
        <v>10596039</v>
      </c>
      <c r="F185" s="116"/>
      <c r="G185" s="116"/>
      <c r="H185" s="116"/>
      <c r="I185" s="117"/>
      <c r="J185" s="47"/>
      <c r="K185" s="194" t="s">
        <v>61</v>
      </c>
      <c r="L185" s="117"/>
      <c r="M185" s="2"/>
    </row>
    <row r="186" spans="2:13" ht="14.25" customHeight="1">
      <c r="B186" s="140" t="s">
        <v>62</v>
      </c>
      <c r="C186" s="140"/>
      <c r="D186" s="140"/>
    </row>
    <row r="187" spans="2:13" ht="14.25" customHeight="1">
      <c r="B187" s="198"/>
      <c r="C187" s="198"/>
      <c r="D187" s="198"/>
    </row>
    <row r="188" spans="2:13" ht="14.25" customHeight="1">
      <c r="B188" s="40"/>
      <c r="C188" s="40"/>
      <c r="D188" s="40"/>
    </row>
    <row r="189" spans="2:13" ht="14.25" customHeight="1">
      <c r="B189" s="26"/>
      <c r="C189" s="26"/>
      <c r="D189" s="26"/>
    </row>
    <row r="190" spans="2:13" ht="14.25" customHeight="1">
      <c r="B190" s="26"/>
      <c r="C190" s="26"/>
      <c r="D190" s="26"/>
    </row>
    <row r="191" spans="2:13" ht="14.25" customHeight="1">
      <c r="B191" s="185"/>
      <c r="C191" s="185"/>
      <c r="D191" s="185"/>
    </row>
    <row r="192" spans="2:13" ht="18" customHeight="1">
      <c r="B192" s="186" t="s">
        <v>70</v>
      </c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</row>
    <row r="193" spans="2:13" ht="14.25" customHeight="1">
      <c r="B193" s="186" t="s">
        <v>71</v>
      </c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</row>
    <row r="194" spans="2:13" ht="14.25" customHeight="1">
      <c r="B194" s="186" t="s">
        <v>65</v>
      </c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</row>
    <row r="195" spans="2:13" ht="14.25" customHeight="1">
      <c r="B195" s="186" t="s">
        <v>66</v>
      </c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</row>
    <row r="196" spans="2:13" ht="14.25" customHeight="1">
      <c r="B196" s="186" t="s">
        <v>67</v>
      </c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</row>
    <row r="197" spans="2:13" ht="14.25" customHeight="1">
      <c r="B197" s="186" t="s">
        <v>68</v>
      </c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</row>
    <row r="198" spans="2:13" ht="14.25" customHeight="1">
      <c r="B198" s="186" t="s">
        <v>72</v>
      </c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</row>
    <row r="199" spans="2:13" ht="14.25" customHeight="1">
      <c r="B199" s="186" t="s">
        <v>69</v>
      </c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</row>
    <row r="200" spans="2:13" ht="18.75" customHeight="1">
      <c r="B200" s="184"/>
      <c r="C200" s="184"/>
      <c r="D200" s="184"/>
      <c r="E200" s="184"/>
      <c r="F200" s="184"/>
      <c r="G200" s="184"/>
      <c r="H200" s="184"/>
      <c r="I200" s="184"/>
      <c r="J200" s="184"/>
      <c r="K200" s="184"/>
      <c r="L200" s="184"/>
    </row>
  </sheetData>
  <mergeCells count="225">
    <mergeCell ref="C89:D89"/>
    <mergeCell ref="C90:D90"/>
    <mergeCell ref="C111:D111"/>
    <mergeCell ref="C117:D117"/>
    <mergeCell ref="C120:D120"/>
    <mergeCell ref="C100:D100"/>
    <mergeCell ref="C112:D112"/>
    <mergeCell ref="C64:D64"/>
    <mergeCell ref="C65:D65"/>
    <mergeCell ref="C66:D66"/>
    <mergeCell ref="C69:D69"/>
    <mergeCell ref="C71:D71"/>
    <mergeCell ref="C72:D72"/>
    <mergeCell ref="C73:D73"/>
    <mergeCell ref="C77:D77"/>
    <mergeCell ref="C78:D78"/>
    <mergeCell ref="C116:D116"/>
    <mergeCell ref="C118:D118"/>
    <mergeCell ref="C121:D121"/>
    <mergeCell ref="C110:D110"/>
    <mergeCell ref="C113:D113"/>
    <mergeCell ref="C58:D58"/>
    <mergeCell ref="C59:D59"/>
    <mergeCell ref="C60:D60"/>
    <mergeCell ref="C67:D67"/>
    <mergeCell ref="C86:D86"/>
    <mergeCell ref="C92:D92"/>
    <mergeCell ref="C96:D96"/>
    <mergeCell ref="C63:D63"/>
    <mergeCell ref="C114:D114"/>
    <mergeCell ref="C109:D109"/>
    <mergeCell ref="C108:D108"/>
    <mergeCell ref="C115:D115"/>
    <mergeCell ref="C91:D91"/>
    <mergeCell ref="C95:D95"/>
    <mergeCell ref="C99:D99"/>
    <mergeCell ref="C79:D79"/>
    <mergeCell ref="C83:D83"/>
    <mergeCell ref="C84:D84"/>
    <mergeCell ref="C85:D85"/>
    <mergeCell ref="C122:D122"/>
    <mergeCell ref="C127:D127"/>
    <mergeCell ref="D163:E163"/>
    <mergeCell ref="D164:E164"/>
    <mergeCell ref="B141:M141"/>
    <mergeCell ref="D147:M147"/>
    <mergeCell ref="D148:M148"/>
    <mergeCell ref="B149:M149"/>
    <mergeCell ref="B148:C148"/>
    <mergeCell ref="B147:C147"/>
    <mergeCell ref="D161:E161"/>
    <mergeCell ref="D162:E162"/>
    <mergeCell ref="B139:D139"/>
    <mergeCell ref="B150:E150"/>
    <mergeCell ref="E139:M139"/>
    <mergeCell ref="B140:M140"/>
    <mergeCell ref="B154:E154"/>
    <mergeCell ref="F154:M154"/>
    <mergeCell ref="D158:E160"/>
    <mergeCell ref="C132:D132"/>
    <mergeCell ref="C138:D138"/>
    <mergeCell ref="C123:D123"/>
    <mergeCell ref="C129:D129"/>
    <mergeCell ref="C133:D133"/>
    <mergeCell ref="B43:M43"/>
    <mergeCell ref="L39:M39"/>
    <mergeCell ref="L40:M40"/>
    <mergeCell ref="I46:K46"/>
    <mergeCell ref="E46:F46"/>
    <mergeCell ref="B42:F42"/>
    <mergeCell ref="B39:F41"/>
    <mergeCell ref="C44:D47"/>
    <mergeCell ref="E44:M44"/>
    <mergeCell ref="E45:M45"/>
    <mergeCell ref="B44:B47"/>
    <mergeCell ref="L41:M41"/>
    <mergeCell ref="L42:M42"/>
    <mergeCell ref="L46:M46"/>
    <mergeCell ref="C49:D49"/>
    <mergeCell ref="C50:D50"/>
    <mergeCell ref="C52:D52"/>
    <mergeCell ref="C53:D53"/>
    <mergeCell ref="C54:D54"/>
    <mergeCell ref="B178:M178"/>
    <mergeCell ref="E177:M177"/>
    <mergeCell ref="E179:M179"/>
    <mergeCell ref="B180:M180"/>
    <mergeCell ref="C75:D75"/>
    <mergeCell ref="C119:D119"/>
    <mergeCell ref="C124:D124"/>
    <mergeCell ref="I167:K167"/>
    <mergeCell ref="D169:F169"/>
    <mergeCell ref="I169:K169"/>
    <mergeCell ref="L159:M159"/>
    <mergeCell ref="F152:L152"/>
    <mergeCell ref="F158:F160"/>
    <mergeCell ref="C157:C160"/>
    <mergeCell ref="B153:E153"/>
    <mergeCell ref="F150:M150"/>
    <mergeCell ref="B151:E152"/>
    <mergeCell ref="F151:L151"/>
    <mergeCell ref="F153:M153"/>
    <mergeCell ref="B181:M181"/>
    <mergeCell ref="B182:M182"/>
    <mergeCell ref="B183:M183"/>
    <mergeCell ref="B186:D187"/>
    <mergeCell ref="B196:M196"/>
    <mergeCell ref="C103:D103"/>
    <mergeCell ref="C51:D51"/>
    <mergeCell ref="C134:D134"/>
    <mergeCell ref="C137:D137"/>
    <mergeCell ref="C104:D104"/>
    <mergeCell ref="C57:D57"/>
    <mergeCell ref="C62:D62"/>
    <mergeCell ref="C87:D87"/>
    <mergeCell ref="C88:D88"/>
    <mergeCell ref="C93:D93"/>
    <mergeCell ref="C94:D94"/>
    <mergeCell ref="C102:D102"/>
    <mergeCell ref="C74:D74"/>
    <mergeCell ref="C70:D70"/>
    <mergeCell ref="C76:D76"/>
    <mergeCell ref="C81:D81"/>
    <mergeCell ref="C98:D98"/>
    <mergeCell ref="C82:D82"/>
    <mergeCell ref="C56:D56"/>
    <mergeCell ref="B200:L200"/>
    <mergeCell ref="B191:D191"/>
    <mergeCell ref="B185:D185"/>
    <mergeCell ref="B192:M192"/>
    <mergeCell ref="B193:M193"/>
    <mergeCell ref="B194:M194"/>
    <mergeCell ref="B195:M195"/>
    <mergeCell ref="K158:K160"/>
    <mergeCell ref="E184:I184"/>
    <mergeCell ref="B198:M198"/>
    <mergeCell ref="B199:M199"/>
    <mergeCell ref="B165:L165"/>
    <mergeCell ref="D166:F166"/>
    <mergeCell ref="I166:K166"/>
    <mergeCell ref="B172:D172"/>
    <mergeCell ref="B173:D173"/>
    <mergeCell ref="B176:M176"/>
    <mergeCell ref="B197:M197"/>
    <mergeCell ref="B177:D177"/>
    <mergeCell ref="B179:D179"/>
    <mergeCell ref="B184:D184"/>
    <mergeCell ref="K184:L184"/>
    <mergeCell ref="K185:L185"/>
    <mergeCell ref="E185:I185"/>
    <mergeCell ref="B175:D175"/>
    <mergeCell ref="B171:M171"/>
    <mergeCell ref="E172:M172"/>
    <mergeCell ref="E173:M173"/>
    <mergeCell ref="B174:M174"/>
    <mergeCell ref="E175:M175"/>
    <mergeCell ref="I170:K170"/>
    <mergeCell ref="D170:F170"/>
    <mergeCell ref="B155:E155"/>
    <mergeCell ref="F155:M155"/>
    <mergeCell ref="D157:M157"/>
    <mergeCell ref="L158:M158"/>
    <mergeCell ref="D168:F168"/>
    <mergeCell ref="I168:K168"/>
    <mergeCell ref="I158:I160"/>
    <mergeCell ref="B157:B160"/>
    <mergeCell ref="D167:F167"/>
    <mergeCell ref="A1:M1"/>
    <mergeCell ref="A3:M3"/>
    <mergeCell ref="A5:M5"/>
    <mergeCell ref="A6:M6"/>
    <mergeCell ref="B29:M29"/>
    <mergeCell ref="I30:M30"/>
    <mergeCell ref="L8:L11"/>
    <mergeCell ref="E8:F8"/>
    <mergeCell ref="I8:K8"/>
    <mergeCell ref="I9:K9"/>
    <mergeCell ref="I10:I11"/>
    <mergeCell ref="K10:K11"/>
    <mergeCell ref="C8:C11"/>
    <mergeCell ref="D8:D11"/>
    <mergeCell ref="E9:E11"/>
    <mergeCell ref="F9:F11"/>
    <mergeCell ref="B8:B11"/>
    <mergeCell ref="B30:F30"/>
    <mergeCell ref="B7:M7"/>
    <mergeCell ref="M8:M11"/>
    <mergeCell ref="B31:M31"/>
    <mergeCell ref="B32:M32"/>
    <mergeCell ref="L33:M33"/>
    <mergeCell ref="B35:M35"/>
    <mergeCell ref="I36:M36"/>
    <mergeCell ref="I37:M37"/>
    <mergeCell ref="B36:F36"/>
    <mergeCell ref="B37:F38"/>
    <mergeCell ref="B33:C33"/>
    <mergeCell ref="D33:E33"/>
    <mergeCell ref="I38:M38"/>
    <mergeCell ref="B34:C34"/>
    <mergeCell ref="D34:E34"/>
    <mergeCell ref="L34:M34"/>
    <mergeCell ref="C48:D48"/>
    <mergeCell ref="B143:B144"/>
    <mergeCell ref="C143:C144"/>
    <mergeCell ref="B142:M142"/>
    <mergeCell ref="D143:M143"/>
    <mergeCell ref="L144:M144"/>
    <mergeCell ref="B146:M146"/>
    <mergeCell ref="L145:M145"/>
    <mergeCell ref="C55:D55"/>
    <mergeCell ref="C61:D61"/>
    <mergeCell ref="C68:D68"/>
    <mergeCell ref="C97:D97"/>
    <mergeCell ref="C101:D101"/>
    <mergeCell ref="C107:D107"/>
    <mergeCell ref="C128:D128"/>
    <mergeCell ref="C80:D80"/>
    <mergeCell ref="C105:D105"/>
    <mergeCell ref="C106:D106"/>
    <mergeCell ref="C131:D131"/>
    <mergeCell ref="C136:D136"/>
    <mergeCell ref="C130:D130"/>
    <mergeCell ref="C135:D135"/>
    <mergeCell ref="C125:D125"/>
    <mergeCell ref="C126:D126"/>
  </mergeCells>
  <hyperlinks>
    <hyperlink ref="K185" r:id="rId1"/>
    <hyperlink ref="M167" r:id="rId2"/>
    <hyperlink ref="M168" r:id="rId3"/>
    <hyperlink ref="M169" r:id="rId4"/>
    <hyperlink ref="M170" r:id="rId5"/>
  </hyperlinks>
  <pageMargins left="0.511811023622047" right="0.31496062992126" top="0.62992125984252001" bottom="0.62992125984252001" header="0.511811023622047" footer="0.511811023622047"/>
  <pageSetup scale="95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2017-04-10T13:37:28Z</dcterms:modified>
</cp:coreProperties>
</file>